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92.168.0.2\downfiles\2026_Тарифы\4. ИПР_ФАКТ_2026\1 квартал_2026\2. K0512_1067759055242_45\"/>
    </mc:Choice>
  </mc:AlternateContent>
  <bookViews>
    <workbookView xWindow="0" yWindow="0" windowWidth="23040" windowHeight="8616"/>
  </bookViews>
  <sheets>
    <sheet name="форма № 20 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K51" i="1" l="1"/>
  <c r="K55" i="1"/>
  <c r="K287" i="1"/>
  <c r="K300" i="1"/>
  <c r="K262" i="1" l="1"/>
  <c r="K261" i="1"/>
  <c r="J262" i="1"/>
  <c r="J261" i="1"/>
  <c r="K122" i="1" l="1"/>
  <c r="K137" i="1"/>
  <c r="K94" i="1"/>
  <c r="J79" i="1"/>
  <c r="K87" i="1" l="1"/>
  <c r="K79" i="1"/>
  <c r="K60" i="1"/>
  <c r="K36" i="1"/>
  <c r="J101" i="1"/>
  <c r="J95" i="1" l="1"/>
  <c r="K95" i="1"/>
  <c r="K107" i="1"/>
  <c r="K74" i="1"/>
  <c r="K67" i="1"/>
  <c r="K106" i="1" l="1"/>
  <c r="K100" i="1"/>
  <c r="K73" i="1" l="1"/>
  <c r="K65" i="1"/>
  <c r="K66" i="1"/>
  <c r="K62" i="1"/>
  <c r="K166" i="1"/>
  <c r="K165" i="1"/>
  <c r="K70" i="1"/>
  <c r="K103" i="1" l="1"/>
  <c r="K97" i="1"/>
  <c r="K78" i="1"/>
  <c r="K50" i="1"/>
  <c r="K42" i="1"/>
  <c r="K35" i="1"/>
  <c r="K29" i="1"/>
  <c r="K27" i="1"/>
  <c r="K297" i="1" l="1"/>
  <c r="J297" i="1"/>
  <c r="J313" i="1"/>
  <c r="J54" i="1" l="1"/>
  <c r="J53" i="1" s="1"/>
  <c r="J47" i="1"/>
  <c r="J37" i="1"/>
  <c r="L364" i="1" l="1"/>
  <c r="L363" i="1"/>
  <c r="L362" i="1"/>
  <c r="K361" i="1"/>
  <c r="J361" i="1"/>
  <c r="L360" i="1"/>
  <c r="L359" i="1"/>
  <c r="L358" i="1"/>
  <c r="K357" i="1"/>
  <c r="J357" i="1"/>
  <c r="L357" i="1" s="1"/>
  <c r="M357" i="1" s="1"/>
  <c r="K356" i="1"/>
  <c r="L355" i="1"/>
  <c r="L354" i="1"/>
  <c r="L353" i="1"/>
  <c r="K352" i="1"/>
  <c r="J352" i="1"/>
  <c r="L351" i="1"/>
  <c r="K350" i="1"/>
  <c r="J350" i="1"/>
  <c r="K349" i="1"/>
  <c r="K344" i="1" s="1"/>
  <c r="J349" i="1"/>
  <c r="L349" i="1" s="1"/>
  <c r="M349" i="1" s="1"/>
  <c r="L348" i="1"/>
  <c r="L347" i="1"/>
  <c r="L346" i="1"/>
  <c r="L345" i="1"/>
  <c r="L343" i="1"/>
  <c r="L342" i="1"/>
  <c r="L341" i="1"/>
  <c r="L340" i="1"/>
  <c r="M340" i="1" s="1"/>
  <c r="L339" i="1"/>
  <c r="L338" i="1"/>
  <c r="K337" i="1"/>
  <c r="J337" i="1"/>
  <c r="L336" i="1"/>
  <c r="L335" i="1"/>
  <c r="L334" i="1"/>
  <c r="L333" i="1"/>
  <c r="L332" i="1"/>
  <c r="L331" i="1"/>
  <c r="L330" i="1"/>
  <c r="L329" i="1"/>
  <c r="L328" i="1"/>
  <c r="L327" i="1"/>
  <c r="L326" i="1"/>
  <c r="L325" i="1"/>
  <c r="L324" i="1"/>
  <c r="K323" i="1"/>
  <c r="J323" i="1"/>
  <c r="L322" i="1"/>
  <c r="L321" i="1"/>
  <c r="L320" i="1"/>
  <c r="L318" i="1"/>
  <c r="L317" i="1"/>
  <c r="L316" i="1"/>
  <c r="L315" i="1"/>
  <c r="L314" i="1"/>
  <c r="K313" i="1"/>
  <c r="K312" i="1" s="1"/>
  <c r="L311" i="1"/>
  <c r="L310" i="1"/>
  <c r="L309" i="1"/>
  <c r="L308" i="1"/>
  <c r="L307" i="1"/>
  <c r="L306" i="1"/>
  <c r="L305" i="1"/>
  <c r="L304" i="1"/>
  <c r="L303" i="1"/>
  <c r="L302" i="1"/>
  <c r="L301" i="1"/>
  <c r="L299" i="1"/>
  <c r="L296" i="1"/>
  <c r="L295" i="1"/>
  <c r="L294" i="1"/>
  <c r="L293" i="1"/>
  <c r="L292" i="1"/>
  <c r="L291" i="1"/>
  <c r="L290" i="1"/>
  <c r="K289" i="1"/>
  <c r="K288" i="1" s="1"/>
  <c r="L281" i="1"/>
  <c r="L280" i="1"/>
  <c r="L279" i="1"/>
  <c r="L278" i="1"/>
  <c r="L277" i="1"/>
  <c r="L276" i="1"/>
  <c r="L275" i="1"/>
  <c r="L274" i="1"/>
  <c r="L273" i="1"/>
  <c r="L272" i="1"/>
  <c r="L271" i="1"/>
  <c r="L269" i="1"/>
  <c r="L268" i="1"/>
  <c r="L267" i="1"/>
  <c r="L266" i="1"/>
  <c r="K264" i="1"/>
  <c r="J264" i="1"/>
  <c r="L263" i="1"/>
  <c r="M263" i="1" s="1"/>
  <c r="L261" i="1"/>
  <c r="L260" i="1"/>
  <c r="J259" i="1"/>
  <c r="L258" i="1"/>
  <c r="M258" i="1" s="1"/>
  <c r="L256" i="1"/>
  <c r="L255" i="1"/>
  <c r="K254" i="1"/>
  <c r="J254" i="1"/>
  <c r="L252" i="1"/>
  <c r="L251" i="1"/>
  <c r="L250" i="1"/>
  <c r="L248" i="1"/>
  <c r="L247" i="1"/>
  <c r="L245" i="1"/>
  <c r="L244" i="1"/>
  <c r="L243" i="1"/>
  <c r="L241" i="1"/>
  <c r="L240" i="1"/>
  <c r="L238" i="1"/>
  <c r="L237" i="1"/>
  <c r="L236" i="1"/>
  <c r="L235" i="1"/>
  <c r="L234" i="1"/>
  <c r="L231" i="1"/>
  <c r="L230" i="1"/>
  <c r="L229" i="1"/>
  <c r="L228" i="1"/>
  <c r="L227" i="1"/>
  <c r="L226" i="1"/>
  <c r="L225" i="1"/>
  <c r="L224" i="1"/>
  <c r="L223" i="1"/>
  <c r="L222" i="1"/>
  <c r="L221" i="1"/>
  <c r="L220" i="1"/>
  <c r="L219" i="1"/>
  <c r="L218" i="1"/>
  <c r="L217" i="1"/>
  <c r="L216" i="1"/>
  <c r="L215" i="1"/>
  <c r="L214" i="1"/>
  <c r="L213" i="1"/>
  <c r="L212" i="1"/>
  <c r="L211" i="1"/>
  <c r="L210" i="1"/>
  <c r="L209" i="1"/>
  <c r="L208" i="1"/>
  <c r="L207" i="1"/>
  <c r="L206" i="1"/>
  <c r="L205" i="1"/>
  <c r="L204" i="1"/>
  <c r="L203" i="1"/>
  <c r="L202" i="1"/>
  <c r="L201" i="1"/>
  <c r="L200" i="1"/>
  <c r="L199" i="1"/>
  <c r="L198" i="1"/>
  <c r="L197" i="1"/>
  <c r="M197" i="1" s="1"/>
  <c r="L196" i="1"/>
  <c r="L195" i="1"/>
  <c r="L194" i="1"/>
  <c r="L193" i="1"/>
  <c r="L192" i="1"/>
  <c r="L191" i="1"/>
  <c r="L190" i="1"/>
  <c r="L189" i="1"/>
  <c r="L188" i="1"/>
  <c r="L187" i="1"/>
  <c r="L186" i="1"/>
  <c r="L185" i="1"/>
  <c r="L184" i="1"/>
  <c r="L183" i="1"/>
  <c r="L182" i="1"/>
  <c r="L181" i="1"/>
  <c r="L180" i="1"/>
  <c r="L179" i="1"/>
  <c r="L178" i="1"/>
  <c r="L177" i="1"/>
  <c r="L176" i="1"/>
  <c r="L175" i="1"/>
  <c r="L174" i="1"/>
  <c r="L173" i="1"/>
  <c r="L172" i="1"/>
  <c r="L171" i="1"/>
  <c r="L170" i="1"/>
  <c r="L169" i="1"/>
  <c r="L168" i="1"/>
  <c r="M168" i="1" s="1"/>
  <c r="L167" i="1"/>
  <c r="L165" i="1"/>
  <c r="M165" i="1" s="1"/>
  <c r="K164" i="1"/>
  <c r="J164" i="1"/>
  <c r="L166" i="1" s="1"/>
  <c r="M166" i="1" s="1"/>
  <c r="L163" i="1"/>
  <c r="L162" i="1"/>
  <c r="L161" i="1"/>
  <c r="L160" i="1"/>
  <c r="M160" i="1" s="1"/>
  <c r="L159" i="1"/>
  <c r="L158" i="1"/>
  <c r="L157" i="1"/>
  <c r="M157" i="1" s="1"/>
  <c r="L156" i="1"/>
  <c r="M156" i="1" s="1"/>
  <c r="L155" i="1"/>
  <c r="M155" i="1" s="1"/>
  <c r="L154" i="1"/>
  <c r="J153" i="1"/>
  <c r="L153" i="1" s="1"/>
  <c r="M153" i="1" s="1"/>
  <c r="L152" i="1"/>
  <c r="M152" i="1" s="1"/>
  <c r="L151" i="1"/>
  <c r="L150" i="1"/>
  <c r="L149" i="1"/>
  <c r="L148" i="1"/>
  <c r="L147" i="1"/>
  <c r="L146" i="1"/>
  <c r="L145" i="1"/>
  <c r="L144" i="1"/>
  <c r="L143" i="1"/>
  <c r="L142" i="1"/>
  <c r="L141" i="1"/>
  <c r="L140" i="1"/>
  <c r="L139" i="1"/>
  <c r="L138" i="1"/>
  <c r="L136" i="1"/>
  <c r="L135" i="1"/>
  <c r="L134" i="1"/>
  <c r="L133" i="1"/>
  <c r="L132" i="1"/>
  <c r="L131" i="1"/>
  <c r="L130" i="1"/>
  <c r="L129" i="1"/>
  <c r="L128" i="1"/>
  <c r="L127" i="1"/>
  <c r="L126" i="1"/>
  <c r="L125" i="1"/>
  <c r="L124" i="1"/>
  <c r="L123" i="1"/>
  <c r="L122" i="1"/>
  <c r="M122" i="1" s="1"/>
  <c r="L121" i="1"/>
  <c r="L120" i="1"/>
  <c r="L119" i="1"/>
  <c r="L118" i="1"/>
  <c r="L117" i="1"/>
  <c r="L116" i="1"/>
  <c r="L115" i="1"/>
  <c r="L114" i="1"/>
  <c r="L113" i="1"/>
  <c r="L112" i="1"/>
  <c r="L111" i="1"/>
  <c r="L110" i="1"/>
  <c r="L109" i="1"/>
  <c r="L108" i="1"/>
  <c r="L106" i="1"/>
  <c r="L105" i="1"/>
  <c r="L104" i="1"/>
  <c r="L103" i="1"/>
  <c r="M103" i="1" s="1"/>
  <c r="L102" i="1"/>
  <c r="K101" i="1"/>
  <c r="J94" i="1"/>
  <c r="L100" i="1"/>
  <c r="L99" i="1"/>
  <c r="L98" i="1"/>
  <c r="L97" i="1"/>
  <c r="M97" i="1" s="1"/>
  <c r="L96" i="1"/>
  <c r="L95" i="1"/>
  <c r="M95" i="1" s="1"/>
  <c r="K93" i="1"/>
  <c r="J93" i="1"/>
  <c r="L92" i="1"/>
  <c r="L91" i="1"/>
  <c r="L90" i="1"/>
  <c r="L89" i="1"/>
  <c r="L88" i="1"/>
  <c r="J87" i="1"/>
  <c r="L86" i="1"/>
  <c r="K85" i="1"/>
  <c r="J85" i="1"/>
  <c r="L84" i="1"/>
  <c r="L83" i="1"/>
  <c r="L82" i="1"/>
  <c r="L81" i="1"/>
  <c r="L80" i="1"/>
  <c r="L78" i="1"/>
  <c r="L77" i="1"/>
  <c r="L76" i="1"/>
  <c r="M76" i="1" s="1"/>
  <c r="K75" i="1"/>
  <c r="J75" i="1"/>
  <c r="L74" i="1"/>
  <c r="L73" i="1"/>
  <c r="M73" i="1" s="1"/>
  <c r="L72" i="1"/>
  <c r="K71" i="1"/>
  <c r="J71" i="1"/>
  <c r="L70" i="1"/>
  <c r="M70" i="1" s="1"/>
  <c r="L69" i="1"/>
  <c r="K68" i="1"/>
  <c r="J68" i="1"/>
  <c r="L67" i="1"/>
  <c r="M67" i="1" s="1"/>
  <c r="L66" i="1"/>
  <c r="M66" i="1" s="1"/>
  <c r="L65" i="1"/>
  <c r="M65" i="1" s="1"/>
  <c r="L64" i="1"/>
  <c r="L63" i="1"/>
  <c r="L62" i="1"/>
  <c r="L61" i="1"/>
  <c r="J60" i="1"/>
  <c r="L59" i="1"/>
  <c r="L58" i="1"/>
  <c r="L57" i="1"/>
  <c r="L56" i="1"/>
  <c r="L55" i="1"/>
  <c r="M55" i="1" s="1"/>
  <c r="K54" i="1"/>
  <c r="J51" i="1"/>
  <c r="L52" i="1"/>
  <c r="L50" i="1"/>
  <c r="L49" i="1"/>
  <c r="L48" i="1"/>
  <c r="L47" i="1"/>
  <c r="L46" i="1"/>
  <c r="L45" i="1"/>
  <c r="L44" i="1"/>
  <c r="L43" i="1"/>
  <c r="L42" i="1"/>
  <c r="M42" i="1" s="1"/>
  <c r="L41" i="1"/>
  <c r="L40" i="1"/>
  <c r="L39" i="1"/>
  <c r="L38" i="1"/>
  <c r="L37" i="1"/>
  <c r="J36" i="1"/>
  <c r="L35" i="1"/>
  <c r="M35" i="1" s="1"/>
  <c r="L34" i="1"/>
  <c r="L33" i="1"/>
  <c r="L32" i="1"/>
  <c r="L31" i="1"/>
  <c r="L30" i="1"/>
  <c r="L29" i="1"/>
  <c r="M29" i="1" s="1"/>
  <c r="L28" i="1"/>
  <c r="L27" i="1"/>
  <c r="M27" i="1" s="1"/>
  <c r="L26" i="1"/>
  <c r="L25" i="1"/>
  <c r="L24" i="1"/>
  <c r="L23" i="1"/>
  <c r="L22" i="1"/>
  <c r="K21" i="1"/>
  <c r="J21" i="1"/>
  <c r="L71" i="1" l="1"/>
  <c r="M71" i="1" s="1"/>
  <c r="J356" i="1"/>
  <c r="L337" i="1"/>
  <c r="M337" i="1" s="1"/>
  <c r="L356" i="1"/>
  <c r="M356" i="1" s="1"/>
  <c r="K286" i="1"/>
  <c r="L350" i="1"/>
  <c r="M350" i="1" s="1"/>
  <c r="J344" i="1"/>
  <c r="L344" i="1" s="1"/>
  <c r="M344" i="1" s="1"/>
  <c r="L352" i="1"/>
  <c r="M352" i="1" s="1"/>
  <c r="L361" i="1"/>
  <c r="M361" i="1" s="1"/>
  <c r="L323" i="1"/>
  <c r="L254" i="1"/>
  <c r="M254" i="1" s="1"/>
  <c r="L164" i="1"/>
  <c r="M164" i="1" s="1"/>
  <c r="L101" i="1"/>
  <c r="M101" i="1" s="1"/>
  <c r="L94" i="1"/>
  <c r="M94" i="1" s="1"/>
  <c r="L75" i="1"/>
  <c r="M75" i="1" s="1"/>
  <c r="L68" i="1"/>
  <c r="M68" i="1" s="1"/>
  <c r="L60" i="1"/>
  <c r="M60" i="1" s="1"/>
  <c r="L54" i="1"/>
  <c r="M54" i="1" s="1"/>
  <c r="K53" i="1"/>
  <c r="L93" i="1"/>
  <c r="M93" i="1" s="1"/>
  <c r="L36" i="1"/>
  <c r="M36" i="1" s="1"/>
  <c r="L87" i="1"/>
  <c r="M87" i="1" s="1"/>
  <c r="L264" i="1"/>
  <c r="M264" i="1" s="1"/>
  <c r="L85" i="1"/>
  <c r="L319" i="1"/>
  <c r="M319" i="1" s="1"/>
  <c r="L300" i="1"/>
  <c r="M300" i="1" s="1"/>
  <c r="L257" i="1"/>
  <c r="L21" i="1"/>
  <c r="M21" i="1" s="1"/>
  <c r="L107" i="1"/>
  <c r="M107" i="1" s="1"/>
  <c r="J137" i="1"/>
  <c r="L51" i="1" l="1"/>
  <c r="M51" i="1" s="1"/>
  <c r="L137" i="1"/>
  <c r="M137" i="1" s="1"/>
  <c r="L53" i="1"/>
  <c r="M53" i="1" s="1"/>
  <c r="L79" i="1"/>
  <c r="M79" i="1" s="1"/>
  <c r="L313" i="1"/>
  <c r="M313" i="1" s="1"/>
  <c r="J312" i="1"/>
  <c r="L312" i="1" s="1"/>
  <c r="M312" i="1" s="1"/>
  <c r="L298" i="1"/>
  <c r="M298" i="1" s="1"/>
  <c r="L262" i="1"/>
  <c r="K259" i="1"/>
  <c r="L259" i="1" s="1"/>
  <c r="M259" i="1" s="1"/>
  <c r="L297" i="1" l="1"/>
  <c r="M297" i="1" s="1"/>
  <c r="J289" i="1"/>
  <c r="L289" i="1" l="1"/>
  <c r="M289" i="1" s="1"/>
  <c r="J288" i="1"/>
  <c r="L288" i="1" l="1"/>
  <c r="M288" i="1" s="1"/>
  <c r="J287" i="1"/>
  <c r="L287" i="1" l="1"/>
  <c r="M287" i="1" s="1"/>
  <c r="J286" i="1"/>
  <c r="L286" i="1" s="1"/>
  <c r="M286" i="1" s="1"/>
</calcChain>
</file>

<file path=xl/sharedStrings.xml><?xml version="1.0" encoding="utf-8"?>
<sst xmlns="http://schemas.openxmlformats.org/spreadsheetml/2006/main" count="1357" uniqueCount="555">
  <si>
    <t>Приложение № 20</t>
  </si>
  <si>
    <t>к приказу Минэнерго России
от 25 апреля 2018 г. № 320</t>
  </si>
  <si>
    <t>Форма 20. Отчет об исполнении финансового плана субъекта электроэнергетики</t>
  </si>
  <si>
    <t>Инвестиционная программа</t>
  </si>
  <si>
    <t>АО " Синтез Групп"</t>
  </si>
  <si>
    <t>полное наименование субъекта электроэнергетики</t>
  </si>
  <si>
    <t xml:space="preserve">Субъект Российской Федерации: </t>
  </si>
  <si>
    <t>г.Москва</t>
  </si>
  <si>
    <t xml:space="preserve">Год раскрытия (предоставления) информации: </t>
  </si>
  <si>
    <t>2026</t>
  </si>
  <si>
    <t xml:space="preserve"> год</t>
  </si>
  <si>
    <t>Утвержденные плановые значения показателей приведены в соответствии с</t>
  </si>
  <si>
    <t>Приказом Департамента экономической политики и развития города Москвы от "25" ноября 2025 г. № ДПР-ТД-457/25</t>
  </si>
  <si>
    <t>реквизиты решения органа исполнительной власти, утвердившего инвестиционную программу</t>
  </si>
  <si>
    <t>1. Финансово-экономическая модель деятельности субъекта электроэнергетики</t>
  </si>
  <si>
    <t>№ п/п</t>
  </si>
  <si>
    <t>Показатель</t>
  </si>
  <si>
    <t>Ед. изм.</t>
  </si>
  <si>
    <t xml:space="preserve">Отчетный 2026 год </t>
  </si>
  <si>
    <t>Отклонение от плановых значений 2026 года</t>
  </si>
  <si>
    <t>Причины отклонений</t>
  </si>
  <si>
    <t>План</t>
  </si>
  <si>
    <t>Факт</t>
  </si>
  <si>
    <t>в ед. измерений</t>
  </si>
  <si>
    <t>в процентах,
%</t>
  </si>
  <si>
    <t>БЮДЖЕТ ДОХОДОВ И РАСХОДОВ</t>
  </si>
  <si>
    <t>I</t>
  </si>
  <si>
    <t>Выручка от реализации товаров (работ, услуг) всего, в том числе *:</t>
  </si>
  <si>
    <t>млн. рублей</t>
  </si>
  <si>
    <t>1.1</t>
  </si>
  <si>
    <t>Производство и поставка электрической энергии и мощности всего, в том числе:</t>
  </si>
  <si>
    <t>нд</t>
  </si>
  <si>
    <t>1.1.1</t>
  </si>
  <si>
    <t>производство и поставка электрической энергии на оптовом рынке электрической энергии и мощности</t>
  </si>
  <si>
    <t>1.1.2</t>
  </si>
  <si>
    <t>производство и поставка электрической мощности на оптовом рынке электрической энергии и мощности</t>
  </si>
  <si>
    <t>1.1.3</t>
  </si>
  <si>
    <t>производство и поставка электрической энергии (мощности) на розничных рынках электрической энергии</t>
  </si>
  <si>
    <t>1.2</t>
  </si>
  <si>
    <t>Производство и поставка тепловой энергии (мощности)</t>
  </si>
  <si>
    <t>1.3</t>
  </si>
  <si>
    <t>Оказание услуг по передаче электрической энергии</t>
  </si>
  <si>
    <t>1.4</t>
  </si>
  <si>
    <t>Оказание услуг по передаче тепловой энергии, теплоносителя</t>
  </si>
  <si>
    <t>1.5</t>
  </si>
  <si>
    <t>Оказание услуг по технологическому присоединению</t>
  </si>
  <si>
    <t>1.6</t>
  </si>
  <si>
    <t>Реализация электрической энергии и мощности</t>
  </si>
  <si>
    <t>1.7</t>
  </si>
  <si>
    <t>Реализации тепловой энергии (мощности)</t>
  </si>
  <si>
    <t>1.8</t>
  </si>
  <si>
    <t>Оказание услуг по оперативно-диспетчерскому управлению в электроэнергетике всего, в том числе:</t>
  </si>
  <si>
    <t>1.8.1</t>
  </si>
  <si>
    <t>в части управления технологическими режимами</t>
  </si>
  <si>
    <t>1.8.2</t>
  </si>
  <si>
    <t>в части обеспечения надежности</t>
  </si>
  <si>
    <t>1.9</t>
  </si>
  <si>
    <t>Прочая деятельность</t>
  </si>
  <si>
    <t>II</t>
  </si>
  <si>
    <t>Себестоимость товаров (работ, услуг), коммерческие и управленческие расходы всего, в том числе:</t>
  </si>
  <si>
    <t>2.1</t>
  </si>
  <si>
    <t>2.1.1</t>
  </si>
  <si>
    <t>2.1.2</t>
  </si>
  <si>
    <t>2.1.3</t>
  </si>
  <si>
    <t>2.2</t>
  </si>
  <si>
    <t>2.3</t>
  </si>
  <si>
    <t>2.4</t>
  </si>
  <si>
    <t>2.5</t>
  </si>
  <si>
    <t>2.6</t>
  </si>
  <si>
    <t>2.7</t>
  </si>
  <si>
    <t>2.8</t>
  </si>
  <si>
    <t>2.8.1</t>
  </si>
  <si>
    <t>2.8.2</t>
  </si>
  <si>
    <t>2.9</t>
  </si>
  <si>
    <t>II.I</t>
  </si>
  <si>
    <t>Материальные расходы всего, в том числе:</t>
  </si>
  <si>
    <t>расходы на топливо на технологические цели</t>
  </si>
  <si>
    <t>покупная энергия, в том числе:</t>
  </si>
  <si>
    <t>2.1.2.1</t>
  </si>
  <si>
    <t>покупная электрическая энергия (мощность) всего, в том числе:</t>
  </si>
  <si>
    <t>2.1.2.1.1</t>
  </si>
  <si>
    <t>на технологические цели, включая энергию на компенсацию потерь при ее передаче</t>
  </si>
  <si>
    <t>2.1.2.1.2</t>
  </si>
  <si>
    <t>для последующей перепродажи</t>
  </si>
  <si>
    <t>2.1.2.2</t>
  </si>
  <si>
    <t>покупная тепловая энергия (мощность)</t>
  </si>
  <si>
    <t>сырье, материалы, запасные части, инструменты</t>
  </si>
  <si>
    <t>2.1.4</t>
  </si>
  <si>
    <t>прочие материальные расходы</t>
  </si>
  <si>
    <t>II.II</t>
  </si>
  <si>
    <t>Работы и услуги производственного характера всего, в том числе:</t>
  </si>
  <si>
    <t>2.2.1</t>
  </si>
  <si>
    <t>услуги по передаче электрической энергии по единой (национальной) общероссийской электрической сети</t>
  </si>
  <si>
    <t>2.2.2</t>
  </si>
  <si>
    <t>услуги по передаче электрической энергии по сетям территориальной сетевой организации</t>
  </si>
  <si>
    <t>2.2.3</t>
  </si>
  <si>
    <t>услуги по передаче тепловой энергии, теплоносителя</t>
  </si>
  <si>
    <t>2.2.4</t>
  </si>
  <si>
    <t>услуги инфраструктурных организаций *****</t>
  </si>
  <si>
    <t>2.2.5</t>
  </si>
  <si>
    <t>прочие услуги производственного характера</t>
  </si>
  <si>
    <t>II.III</t>
  </si>
  <si>
    <t>Расходы на оплату труда с учетом страховых взносов</t>
  </si>
  <si>
    <t>II.IV</t>
  </si>
  <si>
    <t>Амортизация основных средств и нематериальных активов</t>
  </si>
  <si>
    <t>II.V</t>
  </si>
  <si>
    <t>Налоги и сборы всего, в том числе:</t>
  </si>
  <si>
    <t>2.5.1</t>
  </si>
  <si>
    <t>налог на имущество организации</t>
  </si>
  <si>
    <t>2.5.2</t>
  </si>
  <si>
    <t>прочие налоги и сборы</t>
  </si>
  <si>
    <t>II.VI</t>
  </si>
  <si>
    <t>Прочие расходы всего, в том числе:</t>
  </si>
  <si>
    <t>2.6.1</t>
  </si>
  <si>
    <t>работы и услуги непроизводственного характера</t>
  </si>
  <si>
    <t>2.6.2</t>
  </si>
  <si>
    <t>арендная плата, лизинговые платежи</t>
  </si>
  <si>
    <t>2.6.3</t>
  </si>
  <si>
    <t>иные прочие расходы</t>
  </si>
  <si>
    <t>II.VII</t>
  </si>
  <si>
    <t>Иные сведения:</t>
  </si>
  <si>
    <t>2.7.1</t>
  </si>
  <si>
    <t>Расходы на ремонт</t>
  </si>
  <si>
    <t>2.7.2</t>
  </si>
  <si>
    <t>Коммерческие расходы</t>
  </si>
  <si>
    <t>2.7.3</t>
  </si>
  <si>
    <t>Управленческие расходы</t>
  </si>
  <si>
    <t>III</t>
  </si>
  <si>
    <t>Прибыль (убыток) от продаж (строка I - строка II) всего, в том числе:</t>
  </si>
  <si>
    <t>3.1</t>
  </si>
  <si>
    <t>3.1.1</t>
  </si>
  <si>
    <t>3.1.2</t>
  </si>
  <si>
    <t>3.1.3</t>
  </si>
  <si>
    <t>3.2</t>
  </si>
  <si>
    <t>3.3</t>
  </si>
  <si>
    <t>3.4</t>
  </si>
  <si>
    <t>3.5</t>
  </si>
  <si>
    <t>3.6</t>
  </si>
  <si>
    <t>3.7</t>
  </si>
  <si>
    <t>3.8</t>
  </si>
  <si>
    <t>3.8.1</t>
  </si>
  <si>
    <t>3.8.2</t>
  </si>
  <si>
    <t>3.9</t>
  </si>
  <si>
    <t>IV</t>
  </si>
  <si>
    <t>Прочие доходы и расходы (сальдо) (строка 4.1 - строка 4.2)</t>
  </si>
  <si>
    <t>4.1</t>
  </si>
  <si>
    <t>Прочие доходы всего, в том числе:</t>
  </si>
  <si>
    <t>4.1.1</t>
  </si>
  <si>
    <t>доходы от участия в других организациях</t>
  </si>
  <si>
    <t>4.1.2</t>
  </si>
  <si>
    <t>проценты к получению</t>
  </si>
  <si>
    <t>4.1.3</t>
  </si>
  <si>
    <t>восстановление резервов всего, в том числе:</t>
  </si>
  <si>
    <t>4.1.3.1</t>
  </si>
  <si>
    <t>по сомнительным долгам</t>
  </si>
  <si>
    <t>4.1.4</t>
  </si>
  <si>
    <t>прочие внереализационные доходы</t>
  </si>
  <si>
    <t>4.2</t>
  </si>
  <si>
    <t>4.2.1</t>
  </si>
  <si>
    <t>расходы, связанные с персоналом</t>
  </si>
  <si>
    <t>4.2.2</t>
  </si>
  <si>
    <t>проценты к уплате</t>
  </si>
  <si>
    <t>4.2.3</t>
  </si>
  <si>
    <t>создание резервов всего, в том числе:</t>
  </si>
  <si>
    <t>4.2.3.1</t>
  </si>
  <si>
    <t>4.2.4</t>
  </si>
  <si>
    <t>прочие внереализационные расходы</t>
  </si>
  <si>
    <t>V</t>
  </si>
  <si>
    <t>Прибыль (убыток) до налогообложения (строка III + строка IV) всего, в том числе:</t>
  </si>
  <si>
    <t>5.1</t>
  </si>
  <si>
    <t>Производство и поставка электрической энергии на оптовом рынке электрической энергии и мощности</t>
  </si>
  <si>
    <t>5.1.1</t>
  </si>
  <si>
    <t>5.1.2</t>
  </si>
  <si>
    <t>5.1.3</t>
  </si>
  <si>
    <t>5.2</t>
  </si>
  <si>
    <t>5.3</t>
  </si>
  <si>
    <t>5.4</t>
  </si>
  <si>
    <t>5.5</t>
  </si>
  <si>
    <t>5.6</t>
  </si>
  <si>
    <t>5.7</t>
  </si>
  <si>
    <t>5.8</t>
  </si>
  <si>
    <t>5.8.1</t>
  </si>
  <si>
    <t>5.8.2</t>
  </si>
  <si>
    <t>5.9</t>
  </si>
  <si>
    <t>VI</t>
  </si>
  <si>
    <t>Налог на прибыль всего, в том числе:</t>
  </si>
  <si>
    <t>6.1</t>
  </si>
  <si>
    <t>6.1.1</t>
  </si>
  <si>
    <t>6.1.2</t>
  </si>
  <si>
    <t>6.1.3</t>
  </si>
  <si>
    <t>6.2</t>
  </si>
  <si>
    <t>Производство и поставка тепловой энергии (мощности);</t>
  </si>
  <si>
    <t>6.3</t>
  </si>
  <si>
    <t>Оказание услуг по передаче электрической энергии;</t>
  </si>
  <si>
    <t>6.4</t>
  </si>
  <si>
    <t>Оказание услуг по передаче тепловой энергии, теплоносителя;</t>
  </si>
  <si>
    <t>6.5</t>
  </si>
  <si>
    <t>Оказание услуг по технологическому присоединению;</t>
  </si>
  <si>
    <t>6.6</t>
  </si>
  <si>
    <t>Реализация электрической энергии и мощности;</t>
  </si>
  <si>
    <t>6.7</t>
  </si>
  <si>
    <t>Реализации тепловой энергии (мощности);</t>
  </si>
  <si>
    <t>6.8</t>
  </si>
  <si>
    <t>6.8.1</t>
  </si>
  <si>
    <t>6.8.2</t>
  </si>
  <si>
    <t>6.9</t>
  </si>
  <si>
    <t>Прочая деятельность;</t>
  </si>
  <si>
    <t>VII</t>
  </si>
  <si>
    <t>Чистая прибыль (убыток) всего, в том числе:</t>
  </si>
  <si>
    <t>7.1</t>
  </si>
  <si>
    <t>7.1.1</t>
  </si>
  <si>
    <t>7.1.2</t>
  </si>
  <si>
    <t>7.1.3</t>
  </si>
  <si>
    <t>7.2</t>
  </si>
  <si>
    <t>7.3</t>
  </si>
  <si>
    <t>7.4</t>
  </si>
  <si>
    <t>7.5</t>
  </si>
  <si>
    <t>7.6</t>
  </si>
  <si>
    <t>7.7</t>
  </si>
  <si>
    <t>7.8</t>
  </si>
  <si>
    <t>7.8.1</t>
  </si>
  <si>
    <t>7.8.2</t>
  </si>
  <si>
    <t>7.9</t>
  </si>
  <si>
    <t>VIII</t>
  </si>
  <si>
    <t>Направления использования чистой прибыли</t>
  </si>
  <si>
    <t>15.1.3</t>
  </si>
  <si>
    <t>на рефинансирование кредитов и займов</t>
  </si>
  <si>
    <t>15.2</t>
  </si>
  <si>
    <t>Выплата дивидендов</t>
  </si>
  <si>
    <t>15.3</t>
  </si>
  <si>
    <t>Прочие выплаты по финансовым операциям</t>
  </si>
  <si>
    <t>XVI</t>
  </si>
  <si>
    <t>Сальдо денежных средств по операционной деятельности (строка X - строка XI) всего, в том числе:</t>
  </si>
  <si>
    <t>XVII</t>
  </si>
  <si>
    <t>Сальдо денежных средств по инвестиционным операциям всего (строка XII - строка XIII), всего в том числе</t>
  </si>
  <si>
    <t>17.1</t>
  </si>
  <si>
    <t>Сальдо денежных средств по инвестиционным операциям</t>
  </si>
  <si>
    <t>17.2</t>
  </si>
  <si>
    <t>Сальдо денежных средств по прочей деятельности</t>
  </si>
  <si>
    <t>XVIII</t>
  </si>
  <si>
    <t>Сальдо денежных средств по финансовым операциям всего (строка XIV - строка XV), в том числе</t>
  </si>
  <si>
    <t>18.1</t>
  </si>
  <si>
    <t>Сальдо денежных средств по привлечению и погашению кредитов и займов</t>
  </si>
  <si>
    <t>18.2</t>
  </si>
  <si>
    <t>Сальдо денежных средств по прочей финансовой деятельности</t>
  </si>
  <si>
    <t>XIX</t>
  </si>
  <si>
    <t>Сальдо денежных средств от транзитных операций</t>
  </si>
  <si>
    <t>XX</t>
  </si>
  <si>
    <t>Итого сальдо денежных средств (строка XVI + строка XVII + строка XVIII + строка XIX)</t>
  </si>
  <si>
    <t>XXI</t>
  </si>
  <si>
    <t>Остаток денежных средств на начало периода</t>
  </si>
  <si>
    <t>XXII</t>
  </si>
  <si>
    <t>Остаток денежных средств на конец периода</t>
  </si>
  <si>
    <t>XXIII</t>
  </si>
  <si>
    <t>-</t>
  </si>
  <si>
    <t>23.1</t>
  </si>
  <si>
    <t>Дебиторская задолженность на конец периода всего, в том числе:</t>
  </si>
  <si>
    <t>23.1.1</t>
  </si>
  <si>
    <t>производство и поставка электрической энергии и мощности всего, в том числе:</t>
  </si>
  <si>
    <t>23.1.1.а</t>
  </si>
  <si>
    <t>из нее просроченная</t>
  </si>
  <si>
    <t>23.1.1.1</t>
  </si>
  <si>
    <t>23.1.1.1.а</t>
  </si>
  <si>
    <t>23.1.1.2</t>
  </si>
  <si>
    <t>23.1.1.2.а</t>
  </si>
  <si>
    <t>23.1.1.3</t>
  </si>
  <si>
    <t>23.1.1.3.а</t>
  </si>
  <si>
    <t>23.1.2</t>
  </si>
  <si>
    <t>производство и поставка тепловой энергии (мощности)</t>
  </si>
  <si>
    <t>23.1.2.а</t>
  </si>
  <si>
    <t>23.1.3</t>
  </si>
  <si>
    <t>оказание услуг по передаче электрической энергии</t>
  </si>
  <si>
    <t>23.1.3.а</t>
  </si>
  <si>
    <t>23.1.4</t>
  </si>
  <si>
    <t>оказание услуг по передаче тепловой энергии, теплоносителя</t>
  </si>
  <si>
    <t>23.1.4.а</t>
  </si>
  <si>
    <t>23.1.5</t>
  </si>
  <si>
    <t>оказание услуг по технологическому присоединению</t>
  </si>
  <si>
    <t>23.1.5.а</t>
  </si>
  <si>
    <t>23.1.7</t>
  </si>
  <si>
    <t>реализация электрической энергии и мощности</t>
  </si>
  <si>
    <t>23.1.6.а</t>
  </si>
  <si>
    <t>реализации тепловой энергии (мощности)</t>
  </si>
  <si>
    <t>23.1.7.а</t>
  </si>
  <si>
    <t>23.1.8</t>
  </si>
  <si>
    <t>оказание услуг по оперативно-диспетчерскому управлению в электроэнергетике всего, в том числе:</t>
  </si>
  <si>
    <t>23.1.8.а</t>
  </si>
  <si>
    <t>23.1.8.1</t>
  </si>
  <si>
    <t>23.1.8.1.а</t>
  </si>
  <si>
    <t>23.1.8.2</t>
  </si>
  <si>
    <t>23.1.8.2.а</t>
  </si>
  <si>
    <t>23.1.9</t>
  </si>
  <si>
    <t>прочая деятельность</t>
  </si>
  <si>
    <t>23.1.9.а</t>
  </si>
  <si>
    <t>23.2</t>
  </si>
  <si>
    <t>Кредиторская задолженность на конец периода всего, в том числе:</t>
  </si>
  <si>
    <t>23.2.1</t>
  </si>
  <si>
    <t>поставщикам топлива на технологические цели</t>
  </si>
  <si>
    <t>23.2.1.а</t>
  </si>
  <si>
    <t>23.2.2</t>
  </si>
  <si>
    <t>поставщикам покупной энергии всего, в том числе:</t>
  </si>
  <si>
    <t>23.2.2.1</t>
  </si>
  <si>
    <t>на оптовом рынке электрической энергии и мощности</t>
  </si>
  <si>
    <t>23.2.2.1.а</t>
  </si>
  <si>
    <t>23.2.2.2</t>
  </si>
  <si>
    <t>на розничных рынках</t>
  </si>
  <si>
    <t>23.2.2.2.а</t>
  </si>
  <si>
    <t>23.2.3</t>
  </si>
  <si>
    <t>по оплате услуг на передачу электрической энергии по единой (национальной) общероссийской электрической сети</t>
  </si>
  <si>
    <t>23.2.3.а</t>
  </si>
  <si>
    <t>23.2.4</t>
  </si>
  <si>
    <t>по оплате услуг территориальных сетевых организаций</t>
  </si>
  <si>
    <t>23.2.4.а</t>
  </si>
  <si>
    <t>23.2.5</t>
  </si>
  <si>
    <t>перед персоналом по оплате труда</t>
  </si>
  <si>
    <t>23.2.5.а</t>
  </si>
  <si>
    <t>23.2.6</t>
  </si>
  <si>
    <t>перед бюджетами и внебюджетными фондами</t>
  </si>
  <si>
    <t>23.2.6.а</t>
  </si>
  <si>
    <t>23.2.7</t>
  </si>
  <si>
    <t>по договорам технологического присоединения</t>
  </si>
  <si>
    <t>23.2.7.а</t>
  </si>
  <si>
    <t>23.2.8</t>
  </si>
  <si>
    <t>по обязательствам перед поставщиками и подрядчиками по исполнению инвестиционной программы</t>
  </si>
  <si>
    <t>23.2.8.а</t>
  </si>
  <si>
    <t>23.2.9</t>
  </si>
  <si>
    <t>прочая кредиторская задолженность</t>
  </si>
  <si>
    <t>23.2.9.а</t>
  </si>
  <si>
    <t>23.3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</si>
  <si>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</si>
  <si>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%</t>
  </si>
  <si>
    <t>23.3.1</t>
  </si>
  <si>
    <t>от производства и поставки электрической энергии и мощности</t>
  </si>
  <si>
    <t>23.3.1.1</t>
  </si>
  <si>
    <t>от производства и поставки электрической энергии на оптовом рынке электрической энергии и мощности</t>
  </si>
  <si>
    <t>23.3.1.2</t>
  </si>
  <si>
    <t>от производства и поставки электрической мощности на оптовом рынке электрической энергии и мощности</t>
  </si>
  <si>
    <t>23.3.1.3</t>
  </si>
  <si>
    <t>от производства и поставки электрической энергии (мощности) на розничных рынках электрической энергии</t>
  </si>
  <si>
    <t>23.3.2</t>
  </si>
  <si>
    <t>от производства и поставки тепловой энергии (мощности)</t>
  </si>
  <si>
    <t>23.3.3</t>
  </si>
  <si>
    <t>от оказания услуг по передаче электрической энергии</t>
  </si>
  <si>
    <t>23.3.4</t>
  </si>
  <si>
    <t>от оказания услуг по передаче тепловой энергии, теплоносителя</t>
  </si>
  <si>
    <t>23.3.5</t>
  </si>
  <si>
    <t>от реализации электрической энергии и мощности</t>
  </si>
  <si>
    <t>23.3.6</t>
  </si>
  <si>
    <t>от реализации тепловой энергии (мощности)</t>
  </si>
  <si>
    <t>23.3.7</t>
  </si>
  <si>
    <t>от оказания услуг по оперативно-диспетчерскому управлению в электроэнергетике всего, в том числе:</t>
  </si>
  <si>
    <t>23.3.7.1</t>
  </si>
  <si>
    <t>23.3.7.2</t>
  </si>
  <si>
    <t>ТЕХНИКО-ЭКОНОМИЧЕСКИЕ ПОКАЗАТЕЛИ</t>
  </si>
  <si>
    <t>XXIV</t>
  </si>
  <si>
    <t>В отношении деятельности по производству электрической, тепловой энергии (мощности)</t>
  </si>
  <si>
    <t>х</t>
  </si>
  <si>
    <t>24.1</t>
  </si>
  <si>
    <t>Установленная электрическая мощность</t>
  </si>
  <si>
    <t>МВт</t>
  </si>
  <si>
    <t>24.2</t>
  </si>
  <si>
    <t>Установленная тепловая мощность</t>
  </si>
  <si>
    <t>Гкал/час</t>
  </si>
  <si>
    <t>24.3</t>
  </si>
  <si>
    <t>Располагаемая электрическая мощность</t>
  </si>
  <si>
    <t>24.4</t>
  </si>
  <si>
    <t>Присоединенная тепловая мощность</t>
  </si>
  <si>
    <t>24.5</t>
  </si>
  <si>
    <t>Объем выработанной электрической энергии</t>
  </si>
  <si>
    <t>млн.кВт.ч</t>
  </si>
  <si>
    <t>24.6</t>
  </si>
  <si>
    <t>Объем продукции отпущенной с шин (коллекторов)</t>
  </si>
  <si>
    <t>24.6.1</t>
  </si>
  <si>
    <t>электрической энергии</t>
  </si>
  <si>
    <t>24.6.2</t>
  </si>
  <si>
    <t>тепловой энергии</t>
  </si>
  <si>
    <t>тыс.Гкал</t>
  </si>
  <si>
    <t>24.7</t>
  </si>
  <si>
    <t>Объем покупной продукции для последующей продажи</t>
  </si>
  <si>
    <t>24.7.1</t>
  </si>
  <si>
    <t>24.7.2</t>
  </si>
  <si>
    <t>электрической мощности</t>
  </si>
  <si>
    <t>24.7.3</t>
  </si>
  <si>
    <t>24.8</t>
  </si>
  <si>
    <t>Объем покупной продукции на технологические цели</t>
  </si>
  <si>
    <t>24.8.1</t>
  </si>
  <si>
    <t>24.8.2</t>
  </si>
  <si>
    <t>24.9</t>
  </si>
  <si>
    <t>Объем продукции отпущенной (проданной) потребителям</t>
  </si>
  <si>
    <t>24.9.1</t>
  </si>
  <si>
    <t>24.9.2</t>
  </si>
  <si>
    <t>24.9.3</t>
  </si>
  <si>
    <t>XXV</t>
  </si>
  <si>
    <t>В отношении деятельности по передаче электрической энергии</t>
  </si>
  <si>
    <t>25.1</t>
  </si>
  <si>
    <t>Объем отпуска электрической энергии из сети (полезный отпуск) всего, в том числе:</t>
  </si>
  <si>
    <t>25.1.1</t>
  </si>
  <si>
    <t>потребителям, присоединенным к единой (национальной) общероссийской электрической сети всего, в том числе:</t>
  </si>
  <si>
    <t>25.1.1.1</t>
  </si>
  <si>
    <t>территориальные сетевые организации</t>
  </si>
  <si>
    <t>25.1.1.2</t>
  </si>
  <si>
    <t>потребители, не являющиеся территориальными сетевыми организациями</t>
  </si>
  <si>
    <t>25.2</t>
  </si>
  <si>
    <t>Объем технологического расхода (потерь) при передаче электрической энергии</t>
  </si>
  <si>
    <t>25.3</t>
  </si>
  <si>
    <t>Заявленная мощность ***/фактическая мощность всего, в том числе:</t>
  </si>
  <si>
    <t>25.3.1</t>
  </si>
  <si>
    <t>потребителей, присоединенных к единой (национальной) общероссийской электрической сети всего, в том числе:</t>
  </si>
  <si>
    <t>25.3.1.1</t>
  </si>
  <si>
    <t>25.3.1.2</t>
  </si>
  <si>
    <t>25.4</t>
  </si>
  <si>
    <t>Количество условных единиц обслуживаемого электросетевого оборудования</t>
  </si>
  <si>
    <t>у.е.</t>
  </si>
  <si>
    <t>25.5</t>
  </si>
  <si>
    <t>Необходимая валовая выручка сетевой организации в части содержания (строка 1.3 - строка 2.2.1 - строка 2.2.2 - строка 2.1.2.1.1)</t>
  </si>
  <si>
    <t>XXVI</t>
  </si>
  <si>
    <t>В отношении сбытовой деятельности</t>
  </si>
  <si>
    <t>26.1</t>
  </si>
  <si>
    <t>Полезный отпуск электрической энергии потребителям</t>
  </si>
  <si>
    <t>26.2</t>
  </si>
  <si>
    <t>Отпуск тепловой энергии потребителям</t>
  </si>
  <si>
    <t>26.3</t>
  </si>
  <si>
    <t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</t>
  </si>
  <si>
    <t>26.4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</si>
  <si>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</si>
  <si>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XXVII</t>
  </si>
  <si>
    <t>В отношении деятельности по оперативно-диспетчерскому управлению</t>
  </si>
  <si>
    <t>27.1</t>
  </si>
  <si>
    <t>Установленная мощность в Единой энергетической системе России, в том числе</t>
  </si>
  <si>
    <t>27.1.1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</si>
  <si>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</si>
  <si>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27.1.2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</si>
  <si>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</si>
  <si>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27.1.3</t>
  </si>
  <si>
    <t>средняя мощность поставки электрической энергии по группам точек поставки импорта на оптовом рынке</t>
  </si>
  <si>
    <t>27.2</t>
  </si>
  <si>
    <t>Объем потребления в Единой энергетической системе России, в том числе</t>
  </si>
  <si>
    <t>27.2.1</t>
  </si>
  <si>
    <t>суммарный объем потребления (покупки) электрической энергии по всем группам точек поставки, зарегистрированным на оптовом рынке</t>
  </si>
  <si>
    <t>27.2.2</t>
  </si>
  <si>
    <t>суммарный объем поставки электрической энергии на экспорт из России</t>
  </si>
  <si>
    <t>27.3</t>
  </si>
  <si>
    <t>Собственная необходимая валовая выручка субъекта оперативно-диспетчерского управления, всего в том числе</t>
  </si>
  <si>
    <t>27.3.1</t>
  </si>
  <si>
    <t>27.3.2</t>
  </si>
  <si>
    <t>XXVIII</t>
  </si>
  <si>
    <t>Среднесписочная численность работников</t>
  </si>
  <si>
    <t>чел.</t>
  </si>
  <si>
    <t>2 Источники финансирования инвестиционной программы субъекта электроэнергетики</t>
  </si>
  <si>
    <t>Отчетный 2026 год</t>
  </si>
  <si>
    <t>Отклонения от плановых значений 2026 года</t>
  </si>
  <si>
    <t>Источники финансирования инвестиционной программы всего (строка I + строка II) всего, в том числе:</t>
  </si>
  <si>
    <t>Собственные средства всего, в том числе:</t>
  </si>
  <si>
    <t>Прибыль, направляемая на инвестиции, в том числе:</t>
  </si>
  <si>
    <t>полученная от реализации продукции и оказанных услуг по регулируемым ценам (тарифам):</t>
  </si>
  <si>
    <t>1.1.1.1</t>
  </si>
  <si>
    <t>производства и поставки электрической энергии и мощности</t>
  </si>
  <si>
    <t>1.1.1.1.1</t>
  </si>
  <si>
    <t>1.1.1.1.2</t>
  </si>
  <si>
    <t>1.1.1.1.3</t>
  </si>
  <si>
    <t>1.1.1.2</t>
  </si>
  <si>
    <t>производства и поставки тепловой энергии (мощности)</t>
  </si>
  <si>
    <t>1.1.1.3</t>
  </si>
  <si>
    <t>оказания услуг по передаче электрической энергии</t>
  </si>
  <si>
    <t>1.1.1.4</t>
  </si>
  <si>
    <t>оказания услуг по передаче тепловой энергии, теплоносителя</t>
  </si>
  <si>
    <t>1.1.1.5</t>
  </si>
  <si>
    <t>от технологического присоединения, в том числе</t>
  </si>
  <si>
    <t>1.1.1.5.1</t>
  </si>
  <si>
    <t>от технологического присоединения объектов по производству электрической и тепловой энергии</t>
  </si>
  <si>
    <t>1.1.1.5.1.а</t>
  </si>
  <si>
    <t>авансовое использование прибыли</t>
  </si>
  <si>
    <t>1.1.1.5.2</t>
  </si>
  <si>
    <t>от технологического присоединения потребителей</t>
  </si>
  <si>
    <t>1.1.1.5.2.а</t>
  </si>
  <si>
    <t>1.1.1.6</t>
  </si>
  <si>
    <t>реализации электрической энергии и мощности</t>
  </si>
  <si>
    <t>1.1.1.7</t>
  </si>
  <si>
    <t>1.1.1.8</t>
  </si>
  <si>
    <t>оказания услуг по оперативно-диспетчерскому управлению в электроэнергетике всего, в том числе:</t>
  </si>
  <si>
    <t>1.1.1.8.1</t>
  </si>
  <si>
    <t>1.1.1.8.2</t>
  </si>
  <si>
    <t>прибыль от продажи электрической энергии (мощности) по нерегулируемым ценам, всего в том числе:</t>
  </si>
  <si>
    <t>1.1.2.1</t>
  </si>
  <si>
    <t>1.1.2.2</t>
  </si>
  <si>
    <t>1.1.2.3</t>
  </si>
  <si>
    <t>прочая прибыль</t>
  </si>
  <si>
    <t>Амортизация основных средств всего, в том числе:</t>
  </si>
  <si>
    <t>1.2.1</t>
  </si>
  <si>
    <t>текущая амортизация, учтенная в ценах (тарифах) всего, в том числе:</t>
  </si>
  <si>
    <t>1.2.1.1</t>
  </si>
  <si>
    <t>производство и поставка электрической энергии и мощности</t>
  </si>
  <si>
    <t>1.2.1.1.1</t>
  </si>
  <si>
    <t>1.2.1.1.2</t>
  </si>
  <si>
    <t>1.2.1.1.3</t>
  </si>
  <si>
    <t>1.2.1.2</t>
  </si>
  <si>
    <t>1.2.1.3</t>
  </si>
  <si>
    <t>1.2.1.4</t>
  </si>
  <si>
    <t>1.2.1.5</t>
  </si>
  <si>
    <t>1.2.1.6</t>
  </si>
  <si>
    <t>1.2.1.7</t>
  </si>
  <si>
    <t>1.2.1.7.1</t>
  </si>
  <si>
    <t>1.2.1.7.2</t>
  </si>
  <si>
    <t>1.2.2</t>
  </si>
  <si>
    <t>прочая текущая амортизация</t>
  </si>
  <si>
    <t>1.2.3</t>
  </si>
  <si>
    <t>недоиспользованная амортизация прошлых лет всего, в том числе:</t>
  </si>
  <si>
    <t>1.2.3.1</t>
  </si>
  <si>
    <t>1.2.3.1.1</t>
  </si>
  <si>
    <t>1.2.3.1.2</t>
  </si>
  <si>
    <t>1.2.3.2</t>
  </si>
  <si>
    <t>1.2.3.3</t>
  </si>
  <si>
    <t>1.2.3.4</t>
  </si>
  <si>
    <t>1.2.3.5</t>
  </si>
  <si>
    <t>1.2.3.6</t>
  </si>
  <si>
    <t>1.2.3.7</t>
  </si>
  <si>
    <t>1.2.3.7.1</t>
  </si>
  <si>
    <t>1.2.3.7.2</t>
  </si>
  <si>
    <t>Возврат налога на добавленную стоимость ****</t>
  </si>
  <si>
    <t>Прочие собственные средства всего, в том числе:</t>
  </si>
  <si>
    <t>1.4.1</t>
  </si>
  <si>
    <t>средства от эмиссии акций</t>
  </si>
  <si>
    <t>1.4.2</t>
  </si>
  <si>
    <t>остаток собственных средств на начало года</t>
  </si>
  <si>
    <t>Привлеченные средства всего, в том числе:</t>
  </si>
  <si>
    <t>Кредиты</t>
  </si>
  <si>
    <t>Облигационные займы</t>
  </si>
  <si>
    <t>Вексели</t>
  </si>
  <si>
    <t>Займы организаций</t>
  </si>
  <si>
    <t>Бюджетное финансирование</t>
  </si>
  <si>
    <t>средства федерального бюджета</t>
  </si>
  <si>
    <t>2.5.1.1</t>
  </si>
  <si>
    <t>в том числе средства федерального бюджета, недоиспользованные в прошлых
периодах</t>
  </si>
  <si>
    <t>средства консолидированного бюджета субъекта Российской Федерации</t>
  </si>
  <si>
    <t>2.5.2.1</t>
  </si>
  <si>
    <t>в том числе средства консолидированного бюджета субъекта Российской Федерации, недоиспользованные в прошлых периодах</t>
  </si>
  <si>
    <t>Использование лизинга</t>
  </si>
  <si>
    <t>Прочие привлеченные средства</t>
  </si>
  <si>
    <t>Объем финансирования мероприятий по технологическому присоединению льготных категорий заявителей максимальной присоединяемой мощностью до 150 кВт, в том числе за счет:</t>
  </si>
  <si>
    <t>цен (тарифов) на услуги по передаче электрической энергии;</t>
  </si>
  <si>
    <t>амортизации, учтенной в ценах (тарифах) на услуги по передаче электрической
энергии;</t>
  </si>
  <si>
    <t>кредитов</t>
  </si>
  <si>
    <t>Для субъектов электроэнергетики осуществляющих регулируемые виды деятельности с использованием метода доходности инвестированного капитала</t>
  </si>
  <si>
    <t>3.2.1</t>
  </si>
  <si>
    <t>возврат инвестированного капитала, направляемый на инвестиции</t>
  </si>
  <si>
    <t>3.2.2</t>
  </si>
  <si>
    <t>доход на инвестированный капитал, направляемый на инвестиции</t>
  </si>
  <si>
    <t>3.2.3</t>
  </si>
  <si>
    <t>заемные средства, направляемые на инвестиции</t>
  </si>
  <si>
    <t>Примечание:</t>
  </si>
  <si>
    <t>* В строках, содержащих слова "всего, в том числе" указывается сумма нижерасположенных строк соответствующего раздела (подраздела).</t>
  </si>
  <si>
    <t>** Строка заполняется в объеме притока денежных средств от эмиссии акций. В случае оплаты эмиссии акций с использованием не денежных операций, данная строка не заполняется.</t>
  </si>
  <si>
    <t>*** Указывается на основании заключенных договоров на оказание услуг по передаче электрической энергии.</t>
  </si>
  <si>
    <t>**** Указываются денежные средства в виде положительного сальдо от налога на добавленную стоимость к уплате и налога на добавленную стоимость к возврату, рассчитанные с учетом налогового вычета, в том числе.</t>
  </si>
  <si>
    <t>***** Указывается суммарно стоимость оказанных субъекту электроэнергетики услуг.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</si>
</sst>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.00\ _р_._-;\-* #,##0.00\ _р_._-;_-* &quot;-&quot;??\ _р_._-;_-@_-"/>
    <numFmt numFmtId="166" formatCode="#,##0_ ;\-#,##0\ "/>
    <numFmt numFmtId="167" formatCode="0.000"/>
    <numFmt numFmtId="168" formatCode="#,##0.000"/>
  </numFmts>
  <fonts count="39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9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sz val="11"/>
      <color theme="1"/>
      <name val="Calibri"/>
      <family val="2"/>
      <scheme val="minor"/>
    </font>
    <font>
      <sz val="5.85"/>
      <name val="Times New Roman"/>
      <family val="1"/>
      <charset val="204"/>
    </font>
    <font>
      <i/>
      <sz val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i/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8"/>
      <color rgb="FFFF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family val="2"/>
      <charset val="204"/>
    </font>
    <font>
      <sz val="10"/>
      <color indexed="62"/>
      <name val="Arial Cyr"/>
      <family val="2"/>
      <charset val="204"/>
    </font>
    <font>
      <sz val="10"/>
      <name val="Arial Narrow"/>
      <family val="2"/>
      <charset val="204"/>
    </font>
    <font>
      <sz val="11"/>
      <color rgb="FF000000"/>
      <name val="SimSun"/>
      <family val="2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5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78">
    <xf numFmtId="0" fontId="0" fillId="0" borderId="0"/>
    <xf numFmtId="0" fontId="1" fillId="0" borderId="0"/>
    <xf numFmtId="0" fontId="7" fillId="0" borderId="0"/>
    <xf numFmtId="43" fontId="10" fillId="0" borderId="0" applyFont="0" applyFill="0" applyBorder="0" applyAlignment="0" applyProtection="0"/>
    <xf numFmtId="0" fontId="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44" applyNumberFormat="0" applyAlignment="0" applyProtection="0"/>
    <xf numFmtId="0" fontId="19" fillId="20" borderId="45" applyNumberFormat="0" applyAlignment="0" applyProtection="0"/>
    <xf numFmtId="0" fontId="20" fillId="20" borderId="44" applyNumberFormat="0" applyAlignment="0" applyProtection="0"/>
    <xf numFmtId="0" fontId="21" fillId="0" borderId="46" applyNumberFormat="0" applyFill="0" applyAlignment="0" applyProtection="0"/>
    <xf numFmtId="0" fontId="22" fillId="0" borderId="47" applyNumberFormat="0" applyFill="0" applyAlignment="0" applyProtection="0"/>
    <xf numFmtId="0" fontId="23" fillId="0" borderId="48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49" applyNumberFormat="0" applyFill="0" applyAlignment="0" applyProtection="0"/>
    <xf numFmtId="0" fontId="25" fillId="21" borderId="50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1" fillId="0" borderId="0"/>
    <xf numFmtId="0" fontId="28" fillId="0" borderId="0"/>
    <xf numFmtId="0" fontId="1" fillId="0" borderId="0"/>
    <xf numFmtId="0" fontId="3" fillId="0" borderId="0"/>
    <xf numFmtId="0" fontId="10" fillId="0" borderId="0"/>
    <xf numFmtId="0" fontId="28" fillId="0" borderId="0"/>
    <xf numFmtId="0" fontId="3" fillId="0" borderId="0"/>
    <xf numFmtId="0" fontId="28" fillId="0" borderId="0"/>
    <xf numFmtId="0" fontId="38" fillId="0" borderId="0"/>
    <xf numFmtId="0" fontId="3" fillId="0" borderId="0"/>
    <xf numFmtId="0" fontId="3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" fillId="0" borderId="0"/>
    <xf numFmtId="0" fontId="10" fillId="0" borderId="0"/>
    <xf numFmtId="0" fontId="3" fillId="0" borderId="0"/>
    <xf numFmtId="0" fontId="29" fillId="3" borderId="0" applyNumberFormat="0" applyBorder="0" applyAlignment="0" applyProtection="0"/>
    <xf numFmtId="0" fontId="30" fillId="0" borderId="0" applyNumberFormat="0" applyFill="0" applyBorder="0" applyAlignment="0" applyProtection="0"/>
    <xf numFmtId="0" fontId="15" fillId="23" borderId="51" applyNumberFormat="0" applyFont="0" applyAlignment="0" applyProtection="0"/>
    <xf numFmtId="9" fontId="28" fillId="0" borderId="0" applyFont="0" applyFill="0" applyBorder="0" applyAlignment="0" applyProtection="0"/>
    <xf numFmtId="9" fontId="36" fillId="0" borderId="0" applyFill="0" applyBorder="0" applyAlignment="0" applyProtection="0"/>
    <xf numFmtId="9" fontId="3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31" fillId="0" borderId="52" applyNumberFormat="0" applyFill="0" applyAlignment="0" applyProtection="0"/>
    <xf numFmtId="0" fontId="32" fillId="0" borderId="0"/>
    <xf numFmtId="0" fontId="33" fillId="0" borderId="0" applyNumberForma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6" fontId="28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17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34" fillId="4" borderId="0" applyNumberFormat="0" applyBorder="0" applyAlignment="0" applyProtection="0"/>
  </cellStyleXfs>
  <cellXfs count="206">
    <xf numFmtId="0" fontId="0" fillId="0" borderId="0" xfId="0"/>
    <xf numFmtId="0" fontId="5" fillId="0" borderId="27" xfId="1" applyFont="1" applyFill="1" applyBorder="1" applyAlignment="1">
      <alignment horizontal="center" vertical="center"/>
    </xf>
    <xf numFmtId="0" fontId="5" fillId="0" borderId="16" xfId="1" applyFont="1" applyFill="1" applyBorder="1" applyAlignment="1">
      <alignment horizontal="center" vertical="center"/>
    </xf>
    <xf numFmtId="4" fontId="5" fillId="0" borderId="27" xfId="1" applyNumberFormat="1" applyFont="1" applyFill="1" applyBorder="1" applyAlignment="1">
      <alignment horizontal="center" vertical="center"/>
    </xf>
    <xf numFmtId="4" fontId="5" fillId="0" borderId="16" xfId="1" applyNumberFormat="1" applyFont="1" applyFill="1" applyBorder="1" applyAlignment="1">
      <alignment horizontal="center" vertical="center"/>
    </xf>
    <xf numFmtId="0" fontId="5" fillId="0" borderId="28" xfId="1" applyFont="1" applyFill="1" applyBorder="1" applyAlignment="1">
      <alignment horizontal="center" vertical="center"/>
    </xf>
    <xf numFmtId="0" fontId="2" fillId="0" borderId="0" xfId="1" applyFont="1" applyFill="1" applyAlignment="1">
      <alignment horizontal="left"/>
    </xf>
    <xf numFmtId="0" fontId="5" fillId="0" borderId="14" xfId="1" applyFont="1" applyFill="1" applyBorder="1" applyAlignment="1">
      <alignment horizontal="center" vertical="center"/>
    </xf>
    <xf numFmtId="10" fontId="5" fillId="0" borderId="16" xfId="1" applyNumberFormat="1" applyFont="1" applyFill="1" applyBorder="1" applyAlignment="1">
      <alignment horizontal="center" vertical="center"/>
    </xf>
    <xf numFmtId="0" fontId="5" fillId="0" borderId="14" xfId="1" applyFont="1" applyFill="1" applyBorder="1" applyAlignment="1">
      <alignment horizontal="left" vertical="center" wrapText="1"/>
    </xf>
    <xf numFmtId="0" fontId="5" fillId="0" borderId="30" xfId="1" applyFont="1" applyFill="1" applyBorder="1" applyAlignment="1">
      <alignment horizontal="center" vertical="center"/>
    </xf>
    <xf numFmtId="0" fontId="5" fillId="0" borderId="30" xfId="1" applyFont="1" applyFill="1" applyBorder="1" applyAlignment="1">
      <alignment horizontal="left" vertical="center" wrapText="1"/>
    </xf>
    <xf numFmtId="0" fontId="5" fillId="0" borderId="36" xfId="1" applyFont="1" applyFill="1" applyBorder="1" applyAlignment="1">
      <alignment horizontal="center" vertical="center"/>
    </xf>
    <xf numFmtId="0" fontId="5" fillId="0" borderId="20" xfId="1" applyFont="1" applyFill="1" applyBorder="1" applyAlignment="1">
      <alignment horizontal="center" vertical="center"/>
    </xf>
    <xf numFmtId="0" fontId="5" fillId="0" borderId="34" xfId="1" applyFont="1" applyFill="1" applyBorder="1" applyAlignment="1">
      <alignment horizontal="center" vertical="center"/>
    </xf>
    <xf numFmtId="0" fontId="5" fillId="0" borderId="17" xfId="1" applyFont="1" applyFill="1" applyBorder="1" applyAlignment="1">
      <alignment horizontal="center" vertical="center"/>
    </xf>
    <xf numFmtId="4" fontId="5" fillId="0" borderId="17" xfId="1" applyNumberFormat="1" applyFont="1" applyFill="1" applyBorder="1" applyAlignment="1">
      <alignment horizontal="center" vertical="center"/>
    </xf>
    <xf numFmtId="10" fontId="5" fillId="0" borderId="17" xfId="1" applyNumberFormat="1" applyFont="1" applyFill="1" applyBorder="1" applyAlignment="1">
      <alignment horizontal="center" vertical="center"/>
    </xf>
    <xf numFmtId="0" fontId="5" fillId="0" borderId="35" xfId="1" applyFont="1" applyFill="1" applyBorder="1" applyAlignment="1">
      <alignment horizontal="left" vertical="center" wrapText="1"/>
    </xf>
    <xf numFmtId="0" fontId="5" fillId="0" borderId="11" xfId="1" applyFont="1" applyFill="1" applyBorder="1" applyAlignment="1">
      <alignment horizontal="center" vertical="center"/>
    </xf>
    <xf numFmtId="0" fontId="5" fillId="0" borderId="12" xfId="1" applyFont="1" applyFill="1" applyBorder="1" applyAlignment="1">
      <alignment horizontal="center" vertical="center"/>
    </xf>
    <xf numFmtId="4" fontId="5" fillId="0" borderId="24" xfId="1" applyNumberFormat="1" applyFont="1" applyFill="1" applyBorder="1" applyAlignment="1">
      <alignment horizontal="center" vertical="center"/>
    </xf>
    <xf numFmtId="4" fontId="5" fillId="0" borderId="25" xfId="1" applyNumberFormat="1" applyFont="1" applyFill="1" applyBorder="1" applyAlignment="1">
      <alignment horizontal="center" vertical="center"/>
    </xf>
    <xf numFmtId="10" fontId="5" fillId="0" borderId="25" xfId="1" applyNumberFormat="1" applyFont="1" applyFill="1" applyBorder="1" applyAlignment="1">
      <alignment horizontal="center" vertical="center"/>
    </xf>
    <xf numFmtId="0" fontId="5" fillId="0" borderId="26" xfId="1" applyFont="1" applyFill="1" applyBorder="1" applyAlignment="1">
      <alignment horizontal="left" vertical="center" wrapText="1"/>
    </xf>
    <xf numFmtId="0" fontId="5" fillId="0" borderId="31" xfId="1" applyFont="1" applyFill="1" applyBorder="1" applyAlignment="1">
      <alignment horizontal="center" vertical="center"/>
    </xf>
    <xf numFmtId="4" fontId="5" fillId="0" borderId="37" xfId="1" applyNumberFormat="1" applyFont="1" applyFill="1" applyBorder="1" applyAlignment="1">
      <alignment horizontal="center" vertical="center"/>
    </xf>
    <xf numFmtId="10" fontId="5" fillId="0" borderId="37" xfId="1" applyNumberFormat="1" applyFont="1" applyFill="1" applyBorder="1" applyAlignment="1">
      <alignment horizontal="center" vertical="center"/>
    </xf>
    <xf numFmtId="0" fontId="5" fillId="0" borderId="20" xfId="1" applyFont="1" applyFill="1" applyBorder="1" applyAlignment="1">
      <alignment horizontal="left" vertical="center" wrapText="1"/>
    </xf>
    <xf numFmtId="43" fontId="11" fillId="0" borderId="16" xfId="3" applyNumberFormat="1" applyFont="1" applyFill="1" applyBorder="1" applyAlignment="1">
      <alignment horizontal="center" vertical="center"/>
    </xf>
    <xf numFmtId="43" fontId="3" fillId="0" borderId="16" xfId="3" applyNumberFormat="1" applyFont="1" applyFill="1" applyBorder="1" applyAlignment="1">
      <alignment horizontal="center" vertical="center"/>
    </xf>
    <xf numFmtId="43" fontId="12" fillId="0" borderId="16" xfId="0" applyNumberFormat="1" applyFont="1" applyFill="1" applyBorder="1" applyAlignment="1">
      <alignment horizontal="center" vertical="center"/>
    </xf>
    <xf numFmtId="0" fontId="5" fillId="0" borderId="37" xfId="1" applyFont="1" applyFill="1" applyBorder="1" applyAlignment="1">
      <alignment horizontal="center" vertical="center"/>
    </xf>
    <xf numFmtId="0" fontId="2" fillId="0" borderId="0" xfId="1" applyFont="1" applyFill="1" applyAlignment="1">
      <alignment horizontal="right"/>
    </xf>
    <xf numFmtId="0" fontId="2" fillId="0" borderId="0" xfId="1" applyFont="1" applyFill="1" applyAlignment="1">
      <alignment horizontal="right" vertical="top" wrapText="1"/>
    </xf>
    <xf numFmtId="0" fontId="3" fillId="0" borderId="0" xfId="1" applyFont="1" applyFill="1" applyAlignment="1">
      <alignment horizontal="left"/>
    </xf>
    <xf numFmtId="0" fontId="4" fillId="0" borderId="0" xfId="1" applyFont="1" applyFill="1" applyAlignment="1">
      <alignment horizontal="left"/>
    </xf>
    <xf numFmtId="0" fontId="5" fillId="0" borderId="0" xfId="1" applyFont="1" applyFill="1" applyAlignment="1">
      <alignment horizontal="left"/>
    </xf>
    <xf numFmtId="0" fontId="4" fillId="0" borderId="0" xfId="1" applyFont="1" applyFill="1" applyAlignment="1">
      <alignment horizontal="right"/>
    </xf>
    <xf numFmtId="49" fontId="4" fillId="0" borderId="1" xfId="1" applyNumberFormat="1" applyFont="1" applyFill="1" applyBorder="1" applyAlignment="1">
      <alignment horizontal="center"/>
    </xf>
    <xf numFmtId="0" fontId="4" fillId="0" borderId="0" xfId="1" applyFont="1" applyFill="1" applyAlignment="1">
      <alignment horizontal="center" wrapText="1"/>
    </xf>
    <xf numFmtId="0" fontId="5" fillId="0" borderId="0" xfId="1" applyFont="1" applyFill="1" applyAlignment="1">
      <alignment horizontal="left" indent="1"/>
    </xf>
    <xf numFmtId="0" fontId="5" fillId="0" borderId="15" xfId="1" applyFont="1" applyFill="1" applyBorder="1" applyAlignment="1">
      <alignment horizontal="center" vertical="center"/>
    </xf>
    <xf numFmtId="0" fontId="5" fillId="0" borderId="16" xfId="1" applyFont="1" applyFill="1" applyBorder="1" applyAlignment="1">
      <alignment horizontal="center" vertical="center" wrapText="1"/>
    </xf>
    <xf numFmtId="0" fontId="5" fillId="0" borderId="17" xfId="1" applyFont="1" applyFill="1" applyBorder="1" applyAlignment="1">
      <alignment horizontal="center" vertical="top"/>
    </xf>
    <xf numFmtId="0" fontId="5" fillId="0" borderId="20" xfId="1" applyFont="1" applyFill="1" applyBorder="1" applyAlignment="1">
      <alignment horizontal="center" vertical="top"/>
    </xf>
    <xf numFmtId="0" fontId="5" fillId="0" borderId="19" xfId="1" applyFont="1" applyFill="1" applyBorder="1" applyAlignment="1">
      <alignment horizontal="center" vertical="top"/>
    </xf>
    <xf numFmtId="0" fontId="5" fillId="0" borderId="3" xfId="1" applyFont="1" applyFill="1" applyBorder="1" applyAlignment="1">
      <alignment horizontal="center" vertical="center"/>
    </xf>
    <xf numFmtId="0" fontId="5" fillId="0" borderId="4" xfId="1" applyFont="1" applyFill="1" applyBorder="1" applyAlignment="1">
      <alignment horizontal="center" vertical="center"/>
    </xf>
    <xf numFmtId="4" fontId="6" fillId="0" borderId="24" xfId="1" applyNumberFormat="1" applyFont="1" applyFill="1" applyBorder="1" applyAlignment="1">
      <alignment horizontal="center" vertical="center"/>
    </xf>
    <xf numFmtId="4" fontId="6" fillId="0" borderId="25" xfId="1" applyNumberFormat="1" applyFont="1" applyFill="1" applyBorder="1" applyAlignment="1">
      <alignment horizontal="center" vertical="center"/>
    </xf>
    <xf numFmtId="10" fontId="6" fillId="0" borderId="25" xfId="1" applyNumberFormat="1" applyFont="1" applyFill="1" applyBorder="1" applyAlignment="1">
      <alignment horizontal="center" vertical="center"/>
    </xf>
    <xf numFmtId="4" fontId="5" fillId="0" borderId="34" xfId="1" applyNumberFormat="1" applyFont="1" applyFill="1" applyBorder="1" applyAlignment="1">
      <alignment horizontal="center" vertical="center"/>
    </xf>
    <xf numFmtId="2" fontId="5" fillId="0" borderId="16" xfId="1" applyNumberFormat="1" applyFont="1" applyFill="1" applyBorder="1" applyAlignment="1">
      <alignment horizontal="center" vertical="center"/>
    </xf>
    <xf numFmtId="2" fontId="5" fillId="0" borderId="27" xfId="1" applyNumberFormat="1" applyFont="1" applyFill="1" applyBorder="1" applyAlignment="1">
      <alignment horizontal="center" vertical="center"/>
    </xf>
    <xf numFmtId="4" fontId="5" fillId="0" borderId="27" xfId="2" applyNumberFormat="1" applyFont="1" applyFill="1" applyBorder="1" applyAlignment="1">
      <alignment horizontal="center" vertical="center"/>
    </xf>
    <xf numFmtId="4" fontId="5" fillId="0" borderId="34" xfId="2" applyNumberFormat="1" applyFont="1" applyFill="1" applyBorder="1" applyAlignment="1">
      <alignment horizontal="center" vertical="center"/>
    </xf>
    <xf numFmtId="2" fontId="5" fillId="0" borderId="24" xfId="1" applyNumberFormat="1" applyFont="1" applyFill="1" applyBorder="1" applyAlignment="1">
      <alignment horizontal="center" vertical="center"/>
    </xf>
    <xf numFmtId="2" fontId="5" fillId="0" borderId="36" xfId="1" applyNumberFormat="1" applyFont="1" applyFill="1" applyBorder="1" applyAlignment="1">
      <alignment horizontal="center" vertical="center"/>
    </xf>
    <xf numFmtId="2" fontId="5" fillId="0" borderId="37" xfId="1" applyNumberFormat="1" applyFont="1" applyFill="1" applyBorder="1" applyAlignment="1">
      <alignment horizontal="center" vertical="center"/>
    </xf>
    <xf numFmtId="4" fontId="2" fillId="0" borderId="0" xfId="1" applyNumberFormat="1" applyFont="1" applyFill="1" applyAlignment="1">
      <alignment horizontal="left"/>
    </xf>
    <xf numFmtId="4" fontId="13" fillId="0" borderId="0" xfId="1" applyNumberFormat="1" applyFont="1" applyFill="1" applyAlignment="1">
      <alignment horizontal="left"/>
    </xf>
    <xf numFmtId="2" fontId="5" fillId="0" borderId="38" xfId="1" applyNumberFormat="1" applyFont="1" applyFill="1" applyBorder="1" applyAlignment="1">
      <alignment horizontal="center" vertical="center"/>
    </xf>
    <xf numFmtId="2" fontId="6" fillId="0" borderId="27" xfId="1" applyNumberFormat="1" applyFont="1" applyFill="1" applyBorder="1" applyAlignment="1">
      <alignment horizontal="center" vertical="center"/>
    </xf>
    <xf numFmtId="2" fontId="6" fillId="0" borderId="16" xfId="1" applyNumberFormat="1" applyFont="1" applyFill="1" applyBorder="1" applyAlignment="1">
      <alignment horizontal="center" vertical="center"/>
    </xf>
    <xf numFmtId="4" fontId="6" fillId="0" borderId="16" xfId="1" applyNumberFormat="1" applyFont="1" applyFill="1" applyBorder="1" applyAlignment="1">
      <alignment horizontal="center" vertical="center"/>
    </xf>
    <xf numFmtId="10" fontId="6" fillId="0" borderId="16" xfId="1" applyNumberFormat="1" applyFont="1" applyFill="1" applyBorder="1" applyAlignment="1">
      <alignment horizontal="center" vertical="center"/>
    </xf>
    <xf numFmtId="4" fontId="5" fillId="0" borderId="39" xfId="1" applyNumberFormat="1" applyFont="1" applyFill="1" applyBorder="1" applyAlignment="1">
      <alignment horizontal="center" vertical="center"/>
    </xf>
    <xf numFmtId="10" fontId="5" fillId="0" borderId="39" xfId="1" applyNumberFormat="1" applyFont="1" applyFill="1" applyBorder="1" applyAlignment="1">
      <alignment horizontal="center" vertical="center"/>
    </xf>
    <xf numFmtId="2" fontId="6" fillId="0" borderId="37" xfId="1" applyNumberFormat="1" applyFont="1" applyFill="1" applyBorder="1" applyAlignment="1">
      <alignment horizontal="center" vertical="center"/>
    </xf>
    <xf numFmtId="4" fontId="6" fillId="0" borderId="37" xfId="1" applyNumberFormat="1" applyFont="1" applyFill="1" applyBorder="1" applyAlignment="1">
      <alignment horizontal="center" vertical="center"/>
    </xf>
    <xf numFmtId="10" fontId="6" fillId="0" borderId="37" xfId="1" applyNumberFormat="1" applyFont="1" applyFill="1" applyBorder="1" applyAlignment="1">
      <alignment horizontal="center" vertical="center"/>
    </xf>
    <xf numFmtId="0" fontId="5" fillId="0" borderId="24" xfId="1" applyFont="1" applyFill="1" applyBorder="1" applyAlignment="1">
      <alignment horizontal="center" vertical="center"/>
    </xf>
    <xf numFmtId="0" fontId="5" fillId="0" borderId="25" xfId="1" applyFont="1" applyFill="1" applyBorder="1" applyAlignment="1">
      <alignment horizontal="center" vertical="center"/>
    </xf>
    <xf numFmtId="0" fontId="8" fillId="0" borderId="27" xfId="1" applyFont="1" applyFill="1" applyBorder="1" applyAlignment="1">
      <alignment horizontal="center" vertical="center"/>
    </xf>
    <xf numFmtId="0" fontId="5" fillId="0" borderId="18" xfId="1" applyFont="1" applyFill="1" applyBorder="1" applyAlignment="1">
      <alignment horizontal="center" vertical="center"/>
    </xf>
    <xf numFmtId="0" fontId="5" fillId="0" borderId="26" xfId="1" applyFont="1" applyFill="1" applyBorder="1" applyAlignment="1">
      <alignment horizontal="center" vertical="center"/>
    </xf>
    <xf numFmtId="4" fontId="5" fillId="0" borderId="15" xfId="1" applyNumberFormat="1" applyFont="1" applyFill="1" applyBorder="1" applyAlignment="1">
      <alignment horizontal="center" vertical="center"/>
    </xf>
    <xf numFmtId="4" fontId="5" fillId="0" borderId="38" xfId="1" applyNumberFormat="1" applyFont="1" applyFill="1" applyBorder="1" applyAlignment="1">
      <alignment horizontal="center" vertical="center"/>
    </xf>
    <xf numFmtId="0" fontId="9" fillId="0" borderId="36" xfId="1" applyFont="1" applyFill="1" applyBorder="1" applyAlignment="1">
      <alignment horizontal="center" vertical="top"/>
    </xf>
    <xf numFmtId="0" fontId="9" fillId="0" borderId="20" xfId="1" applyFont="1" applyFill="1" applyBorder="1" applyAlignment="1">
      <alignment horizontal="center" vertical="top"/>
    </xf>
    <xf numFmtId="0" fontId="9" fillId="0" borderId="33" xfId="1" applyFont="1" applyFill="1" applyBorder="1" applyAlignment="1">
      <alignment horizontal="center" vertical="top"/>
    </xf>
    <xf numFmtId="0" fontId="9" fillId="0" borderId="37" xfId="1" applyFont="1" applyFill="1" applyBorder="1" applyAlignment="1">
      <alignment horizontal="center" vertical="top"/>
    </xf>
    <xf numFmtId="0" fontId="3" fillId="0" borderId="1" xfId="1" applyFont="1" applyFill="1" applyBorder="1" applyAlignment="1">
      <alignment horizontal="left"/>
    </xf>
    <xf numFmtId="0" fontId="5" fillId="0" borderId="0" xfId="1" applyFont="1" applyFill="1"/>
    <xf numFmtId="4" fontId="14" fillId="0" borderId="16" xfId="1" applyNumberFormat="1" applyFont="1" applyFill="1" applyBorder="1" applyAlignment="1">
      <alignment horizontal="center" vertical="center"/>
    </xf>
    <xf numFmtId="0" fontId="5" fillId="0" borderId="11" xfId="1" applyFont="1" applyFill="1" applyBorder="1" applyAlignment="1">
      <alignment horizontal="center" vertical="center"/>
    </xf>
    <xf numFmtId="4" fontId="6" fillId="0" borderId="39" xfId="1" applyNumberFormat="1" applyFont="1" applyFill="1" applyBorder="1" applyAlignment="1">
      <alignment horizontal="center" vertical="center"/>
    </xf>
    <xf numFmtId="10" fontId="6" fillId="0" borderId="39" xfId="1" applyNumberFormat="1" applyFont="1" applyFill="1" applyBorder="1" applyAlignment="1">
      <alignment horizontal="center" vertical="center"/>
    </xf>
    <xf numFmtId="0" fontId="5" fillId="0" borderId="10" xfId="1" applyFont="1" applyFill="1" applyBorder="1" applyAlignment="1">
      <alignment horizontal="center" vertical="center"/>
    </xf>
    <xf numFmtId="2" fontId="5" fillId="0" borderId="34" xfId="1" applyNumberFormat="1" applyFont="1" applyFill="1" applyBorder="1" applyAlignment="1">
      <alignment horizontal="center" vertical="center"/>
    </xf>
    <xf numFmtId="2" fontId="5" fillId="0" borderId="17" xfId="1" applyNumberFormat="1" applyFont="1" applyFill="1" applyBorder="1" applyAlignment="1">
      <alignment horizontal="center" vertical="center"/>
    </xf>
    <xf numFmtId="0" fontId="5" fillId="0" borderId="39" xfId="1" applyFont="1" applyFill="1" applyBorder="1" applyAlignment="1">
      <alignment horizontal="center" vertical="center"/>
    </xf>
    <xf numFmtId="2" fontId="5" fillId="0" borderId="25" xfId="1" applyNumberFormat="1" applyFont="1" applyFill="1" applyBorder="1" applyAlignment="1">
      <alignment horizontal="center" vertical="center"/>
    </xf>
    <xf numFmtId="2" fontId="6" fillId="0" borderId="36" xfId="1" applyNumberFormat="1" applyFont="1" applyFill="1" applyBorder="1" applyAlignment="1">
      <alignment horizontal="center" vertical="center"/>
    </xf>
    <xf numFmtId="167" fontId="5" fillId="0" borderId="16" xfId="1" applyNumberFormat="1" applyFont="1" applyFill="1" applyBorder="1" applyAlignment="1">
      <alignment horizontal="center" vertical="center"/>
    </xf>
    <xf numFmtId="167" fontId="5" fillId="0" borderId="27" xfId="1" applyNumberFormat="1" applyFont="1" applyFill="1" applyBorder="1" applyAlignment="1">
      <alignment horizontal="center" vertical="center"/>
    </xf>
    <xf numFmtId="168" fontId="5" fillId="0" borderId="27" xfId="1" applyNumberFormat="1" applyFont="1" applyFill="1" applyBorder="1" applyAlignment="1">
      <alignment horizontal="center" vertical="center"/>
    </xf>
    <xf numFmtId="168" fontId="5" fillId="0" borderId="16" xfId="1" applyNumberFormat="1" applyFont="1" applyFill="1" applyBorder="1" applyAlignment="1">
      <alignment horizontal="center" vertical="center"/>
    </xf>
    <xf numFmtId="0" fontId="2" fillId="0" borderId="0" xfId="1" applyFont="1" applyFill="1" applyAlignment="1">
      <alignment horizontal="right" vertical="top" wrapText="1"/>
    </xf>
    <xf numFmtId="0" fontId="3" fillId="0" borderId="0" xfId="1" applyFont="1" applyFill="1" applyAlignment="1">
      <alignment horizontal="center"/>
    </xf>
    <xf numFmtId="0" fontId="4" fillId="0" borderId="1" xfId="1" applyFont="1" applyFill="1" applyBorder="1" applyAlignment="1">
      <alignment horizontal="center" wrapText="1"/>
    </xf>
    <xf numFmtId="0" fontId="5" fillId="0" borderId="2" xfId="1" applyFont="1" applyFill="1" applyBorder="1" applyAlignment="1">
      <alignment horizontal="center" vertical="top"/>
    </xf>
    <xf numFmtId="49" fontId="4" fillId="0" borderId="0" xfId="1" applyNumberFormat="1" applyFont="1" applyFill="1" applyAlignment="1">
      <alignment horizontal="left" wrapText="1"/>
    </xf>
    <xf numFmtId="0" fontId="5" fillId="0" borderId="18" xfId="1" applyFont="1" applyFill="1" applyBorder="1" applyAlignment="1">
      <alignment horizontal="center" vertical="top"/>
    </xf>
    <xf numFmtId="0" fontId="5" fillId="0" borderId="19" xfId="1" applyFont="1" applyFill="1" applyBorder="1" applyAlignment="1">
      <alignment horizontal="center" vertical="top"/>
    </xf>
    <xf numFmtId="0" fontId="3" fillId="0" borderId="21" xfId="1" applyFont="1" applyFill="1" applyBorder="1" applyAlignment="1">
      <alignment horizontal="center"/>
    </xf>
    <xf numFmtId="0" fontId="3" fillId="0" borderId="22" xfId="1" applyFont="1" applyFill="1" applyBorder="1" applyAlignment="1">
      <alignment horizontal="center"/>
    </xf>
    <xf numFmtId="0" fontId="3" fillId="0" borderId="5" xfId="1" applyFont="1" applyFill="1" applyBorder="1" applyAlignment="1">
      <alignment horizontal="center"/>
    </xf>
    <xf numFmtId="0" fontId="3" fillId="0" borderId="23" xfId="1" applyFont="1" applyFill="1" applyBorder="1" applyAlignment="1">
      <alignment horizontal="center"/>
    </xf>
    <xf numFmtId="0" fontId="2" fillId="0" borderId="4" xfId="1" applyFont="1" applyFill="1" applyBorder="1" applyAlignment="1">
      <alignment horizontal="left" vertical="center"/>
    </xf>
    <xf numFmtId="0" fontId="2" fillId="0" borderId="5" xfId="1" applyFont="1" applyFill="1" applyBorder="1" applyAlignment="1">
      <alignment horizontal="left" vertical="center"/>
    </xf>
    <xf numFmtId="0" fontId="2" fillId="0" borderId="6" xfId="1" applyFont="1" applyFill="1" applyBorder="1" applyAlignment="1">
      <alignment horizontal="left" vertical="center"/>
    </xf>
    <xf numFmtId="0" fontId="2" fillId="0" borderId="28" xfId="1" applyFont="1" applyFill="1" applyBorder="1" applyAlignment="1">
      <alignment horizontal="left" vertical="center" indent="1"/>
    </xf>
    <xf numFmtId="0" fontId="2" fillId="0" borderId="29" xfId="1" applyFont="1" applyFill="1" applyBorder="1" applyAlignment="1">
      <alignment horizontal="left" vertical="center" indent="1"/>
    </xf>
    <xf numFmtId="0" fontId="2" fillId="0" borderId="15" xfId="1" applyFont="1" applyFill="1" applyBorder="1" applyAlignment="1">
      <alignment horizontal="left" vertical="center" indent="1"/>
    </xf>
    <xf numFmtId="0" fontId="2" fillId="0" borderId="28" xfId="1" applyFont="1" applyFill="1" applyBorder="1" applyAlignment="1">
      <alignment horizontal="left" vertical="center" wrapText="1" indent="1"/>
    </xf>
    <xf numFmtId="0" fontId="2" fillId="0" borderId="29" xfId="1" applyFont="1" applyFill="1" applyBorder="1" applyAlignment="1">
      <alignment horizontal="left" vertical="center" wrapText="1" indent="1"/>
    </xf>
    <xf numFmtId="0" fontId="2" fillId="0" borderId="15" xfId="1" applyFont="1" applyFill="1" applyBorder="1" applyAlignment="1">
      <alignment horizontal="left" vertical="center" wrapText="1" indent="1"/>
    </xf>
    <xf numFmtId="0" fontId="4" fillId="0" borderId="0" xfId="1" applyFont="1" applyFill="1" applyAlignment="1">
      <alignment horizontal="center"/>
    </xf>
    <xf numFmtId="0" fontId="5" fillId="0" borderId="3" xfId="1" applyFont="1" applyFill="1" applyBorder="1" applyAlignment="1">
      <alignment horizontal="center" vertical="center"/>
    </xf>
    <xf numFmtId="0" fontId="5" fillId="0" borderId="11" xfId="1" applyFont="1" applyFill="1" applyBorder="1" applyAlignment="1">
      <alignment horizontal="center" vertical="center"/>
    </xf>
    <xf numFmtId="0" fontId="2" fillId="0" borderId="4" xfId="1" applyFont="1" applyFill="1" applyBorder="1" applyAlignment="1">
      <alignment horizontal="center" vertical="center"/>
    </xf>
    <xf numFmtId="0" fontId="2" fillId="0" borderId="5" xfId="1" applyFont="1" applyFill="1" applyBorder="1" applyAlignment="1">
      <alignment horizontal="center" vertical="center"/>
    </xf>
    <xf numFmtId="0" fontId="2" fillId="0" borderId="6" xfId="1" applyFont="1" applyFill="1" applyBorder="1" applyAlignment="1">
      <alignment horizontal="center" vertical="center"/>
    </xf>
    <xf numFmtId="0" fontId="2" fillId="0" borderId="12" xfId="1" applyFont="1" applyFill="1" applyBorder="1" applyAlignment="1">
      <alignment horizontal="center" vertical="center"/>
    </xf>
    <xf numFmtId="0" fontId="2" fillId="0" borderId="1" xfId="1" applyFont="1" applyFill="1" applyBorder="1" applyAlignment="1">
      <alignment horizontal="center" vertical="center"/>
    </xf>
    <xf numFmtId="0" fontId="2" fillId="0" borderId="13" xfId="1" applyFont="1" applyFill="1" applyBorder="1" applyAlignment="1">
      <alignment horizontal="center" vertical="center"/>
    </xf>
    <xf numFmtId="0" fontId="2" fillId="0" borderId="7" xfId="1" applyFont="1" applyFill="1" applyBorder="1" applyAlignment="1">
      <alignment horizontal="center" vertical="center"/>
    </xf>
    <xf numFmtId="0" fontId="2" fillId="0" borderId="14" xfId="1" applyFont="1" applyFill="1" applyBorder="1" applyAlignment="1">
      <alignment horizontal="center" vertical="center"/>
    </xf>
    <xf numFmtId="0" fontId="2" fillId="0" borderId="8" xfId="1" applyFont="1" applyFill="1" applyBorder="1" applyAlignment="1">
      <alignment horizontal="center" vertical="center"/>
    </xf>
    <xf numFmtId="0" fontId="2" fillId="0" borderId="9" xfId="1" applyFont="1" applyFill="1" applyBorder="1" applyAlignment="1">
      <alignment horizontal="center" vertical="center"/>
    </xf>
    <xf numFmtId="0" fontId="2" fillId="0" borderId="10" xfId="1" applyFont="1" applyFill="1" applyBorder="1" applyAlignment="1">
      <alignment horizontal="center" vertical="center" wrapText="1"/>
    </xf>
    <xf numFmtId="0" fontId="2" fillId="0" borderId="9" xfId="1" applyFont="1" applyFill="1" applyBorder="1" applyAlignment="1">
      <alignment horizontal="center" vertical="center" wrapText="1"/>
    </xf>
    <xf numFmtId="0" fontId="5" fillId="0" borderId="7" xfId="1" applyFont="1" applyFill="1" applyBorder="1" applyAlignment="1">
      <alignment horizontal="center" vertical="center"/>
    </xf>
    <xf numFmtId="0" fontId="5" fillId="0" borderId="14" xfId="1" applyFont="1" applyFill="1" applyBorder="1" applyAlignment="1">
      <alignment horizontal="center" vertical="center"/>
    </xf>
    <xf numFmtId="0" fontId="2" fillId="0" borderId="28" xfId="1" applyFont="1" applyFill="1" applyBorder="1" applyAlignment="1">
      <alignment horizontal="left" vertical="center" indent="2"/>
    </xf>
    <xf numFmtId="0" fontId="2" fillId="0" borderId="29" xfId="1" applyFont="1" applyFill="1" applyBorder="1" applyAlignment="1">
      <alignment horizontal="left" vertical="center" indent="2"/>
    </xf>
    <xf numFmtId="0" fontId="2" fillId="0" borderId="15" xfId="1" applyFont="1" applyFill="1" applyBorder="1" applyAlignment="1">
      <alignment horizontal="left" vertical="center" indent="2"/>
    </xf>
    <xf numFmtId="0" fontId="2" fillId="0" borderId="31" xfId="1" applyFont="1" applyFill="1" applyBorder="1" applyAlignment="1">
      <alignment horizontal="left" vertical="center" indent="1"/>
    </xf>
    <xf numFmtId="0" fontId="2" fillId="0" borderId="32" xfId="1" applyFont="1" applyFill="1" applyBorder="1" applyAlignment="1">
      <alignment horizontal="left" vertical="center" indent="1"/>
    </xf>
    <xf numFmtId="0" fontId="2" fillId="0" borderId="33" xfId="1" applyFont="1" applyFill="1" applyBorder="1" applyAlignment="1">
      <alignment horizontal="left" vertical="center" indent="1"/>
    </xf>
    <xf numFmtId="0" fontId="2" fillId="0" borderId="10" xfId="1" applyFont="1" applyFill="1" applyBorder="1" applyAlignment="1">
      <alignment horizontal="left" vertical="center" wrapText="1"/>
    </xf>
    <xf numFmtId="0" fontId="2" fillId="0" borderId="8" xfId="1" applyFont="1" applyFill="1" applyBorder="1" applyAlignment="1">
      <alignment horizontal="left" vertical="center" wrapText="1"/>
    </xf>
    <xf numFmtId="0" fontId="2" fillId="0" borderId="9" xfId="1" applyFont="1" applyFill="1" applyBorder="1" applyAlignment="1">
      <alignment horizontal="left" vertical="center" wrapText="1"/>
    </xf>
    <xf numFmtId="0" fontId="2" fillId="0" borderId="28" xfId="1" applyFont="1" applyFill="1" applyBorder="1" applyAlignment="1">
      <alignment horizontal="left" vertical="center" wrapText="1" indent="2"/>
    </xf>
    <xf numFmtId="0" fontId="2" fillId="0" borderId="29" xfId="1" applyFont="1" applyFill="1" applyBorder="1" applyAlignment="1">
      <alignment horizontal="left" vertical="center" wrapText="1" indent="2"/>
    </xf>
    <xf numFmtId="0" fontId="2" fillId="0" borderId="15" xfId="1" applyFont="1" applyFill="1" applyBorder="1" applyAlignment="1">
      <alignment horizontal="left" vertical="center" wrapText="1" indent="2"/>
    </xf>
    <xf numFmtId="0" fontId="2" fillId="0" borderId="28" xfId="1" applyFont="1" applyFill="1" applyBorder="1" applyAlignment="1">
      <alignment horizontal="left" vertical="center" wrapText="1" indent="4"/>
    </xf>
    <xf numFmtId="0" fontId="2" fillId="0" borderId="29" xfId="1" applyFont="1" applyFill="1" applyBorder="1" applyAlignment="1">
      <alignment horizontal="left" vertical="center" wrapText="1" indent="4"/>
    </xf>
    <xf numFmtId="0" fontId="2" fillId="0" borderId="15" xfId="1" applyFont="1" applyFill="1" applyBorder="1" applyAlignment="1">
      <alignment horizontal="left" vertical="center" wrapText="1" indent="4"/>
    </xf>
    <xf numFmtId="0" fontId="2" fillId="0" borderId="28" xfId="1" applyFont="1" applyFill="1" applyBorder="1" applyAlignment="1">
      <alignment horizontal="left" vertical="center" indent="4"/>
    </xf>
    <xf numFmtId="0" fontId="2" fillId="0" borderId="29" xfId="1" applyFont="1" applyFill="1" applyBorder="1" applyAlignment="1">
      <alignment horizontal="left" vertical="center" indent="4"/>
    </xf>
    <xf numFmtId="0" fontId="2" fillId="0" borderId="15" xfId="1" applyFont="1" applyFill="1" applyBorder="1" applyAlignment="1">
      <alignment horizontal="left" vertical="center" indent="4"/>
    </xf>
    <xf numFmtId="0" fontId="2" fillId="0" borderId="28" xfId="1" applyFont="1" applyFill="1" applyBorder="1" applyAlignment="1">
      <alignment horizontal="left" vertical="center" indent="3"/>
    </xf>
    <xf numFmtId="0" fontId="2" fillId="0" borderId="29" xfId="1" applyFont="1" applyFill="1" applyBorder="1" applyAlignment="1">
      <alignment horizontal="left" vertical="center" indent="3"/>
    </xf>
    <xf numFmtId="0" fontId="2" fillId="0" borderId="15" xfId="1" applyFont="1" applyFill="1" applyBorder="1" applyAlignment="1">
      <alignment horizontal="left" vertical="center" indent="3"/>
    </xf>
    <xf numFmtId="0" fontId="2" fillId="0" borderId="12" xfId="1" applyFont="1" applyFill="1" applyBorder="1" applyAlignment="1">
      <alignment horizontal="left" vertical="center"/>
    </xf>
    <xf numFmtId="0" fontId="2" fillId="0" borderId="1" xfId="1" applyFont="1" applyFill="1" applyBorder="1" applyAlignment="1">
      <alignment horizontal="left" vertical="center"/>
    </xf>
    <xf numFmtId="0" fontId="2" fillId="0" borderId="13" xfId="1" applyFont="1" applyFill="1" applyBorder="1" applyAlignment="1">
      <alignment horizontal="left" vertical="center"/>
    </xf>
    <xf numFmtId="0" fontId="2" fillId="0" borderId="18" xfId="1" applyFont="1" applyFill="1" applyBorder="1" applyAlignment="1">
      <alignment horizontal="left" vertical="center" indent="2"/>
    </xf>
    <xf numFmtId="0" fontId="2" fillId="0" borderId="2" xfId="1" applyFont="1" applyFill="1" applyBorder="1" applyAlignment="1">
      <alignment horizontal="left" vertical="center" indent="2"/>
    </xf>
    <xf numFmtId="0" fontId="2" fillId="0" borderId="19" xfId="1" applyFont="1" applyFill="1" applyBorder="1" applyAlignment="1">
      <alignment horizontal="left" vertical="center" indent="2"/>
    </xf>
    <xf numFmtId="0" fontId="2" fillId="0" borderId="10" xfId="1" applyFont="1" applyFill="1" applyBorder="1" applyAlignment="1">
      <alignment horizontal="left" vertical="center" indent="1"/>
    </xf>
    <xf numFmtId="0" fontId="2" fillId="0" borderId="8" xfId="1" applyFont="1" applyFill="1" applyBorder="1" applyAlignment="1">
      <alignment horizontal="left" vertical="center" indent="1"/>
    </xf>
    <xf numFmtId="0" fontId="2" fillId="0" borderId="9" xfId="1" applyFont="1" applyFill="1" applyBorder="1" applyAlignment="1">
      <alignment horizontal="left" vertical="center" indent="1"/>
    </xf>
    <xf numFmtId="0" fontId="2" fillId="0" borderId="31" xfId="1" applyFont="1" applyFill="1" applyBorder="1" applyAlignment="1">
      <alignment horizontal="left" vertical="center" indent="2"/>
    </xf>
    <xf numFmtId="0" fontId="2" fillId="0" borderId="32" xfId="1" applyFont="1" applyFill="1" applyBorder="1" applyAlignment="1">
      <alignment horizontal="left" vertical="center" indent="2"/>
    </xf>
    <xf numFmtId="0" fontId="2" fillId="0" borderId="33" xfId="1" applyFont="1" applyFill="1" applyBorder="1" applyAlignment="1">
      <alignment horizontal="left" vertical="center" indent="2"/>
    </xf>
    <xf numFmtId="0" fontId="2" fillId="0" borderId="28" xfId="1" applyFont="1" applyFill="1" applyBorder="1" applyAlignment="1">
      <alignment horizontal="left" vertical="center"/>
    </xf>
    <xf numFmtId="0" fontId="2" fillId="0" borderId="29" xfId="1" applyFont="1" applyFill="1" applyBorder="1" applyAlignment="1">
      <alignment horizontal="left" vertical="center"/>
    </xf>
    <xf numFmtId="0" fontId="2" fillId="0" borderId="15" xfId="1" applyFont="1" applyFill="1" applyBorder="1" applyAlignment="1">
      <alignment horizontal="left" vertical="center"/>
    </xf>
    <xf numFmtId="0" fontId="2" fillId="0" borderId="18" xfId="1" applyFont="1" applyFill="1" applyBorder="1" applyAlignment="1">
      <alignment horizontal="left" vertical="center" indent="1"/>
    </xf>
    <xf numFmtId="0" fontId="2" fillId="0" borderId="2" xfId="1" applyFont="1" applyFill="1" applyBorder="1" applyAlignment="1">
      <alignment horizontal="left" vertical="center" indent="1"/>
    </xf>
    <xf numFmtId="0" fontId="2" fillId="0" borderId="19" xfId="1" applyFont="1" applyFill="1" applyBorder="1" applyAlignment="1">
      <alignment horizontal="left" vertical="center" indent="1"/>
    </xf>
    <xf numFmtId="0" fontId="2" fillId="0" borderId="31" xfId="1" applyFont="1" applyFill="1" applyBorder="1" applyAlignment="1">
      <alignment horizontal="left" vertical="center"/>
    </xf>
    <xf numFmtId="0" fontId="2" fillId="0" borderId="32" xfId="1" applyFont="1" applyFill="1" applyBorder="1" applyAlignment="1">
      <alignment horizontal="left" vertical="center"/>
    </xf>
    <xf numFmtId="0" fontId="2" fillId="0" borderId="33" xfId="1" applyFont="1" applyFill="1" applyBorder="1" applyAlignment="1">
      <alignment horizontal="left" vertical="center"/>
    </xf>
    <xf numFmtId="0" fontId="2" fillId="0" borderId="28" xfId="1" applyFont="1" applyFill="1" applyBorder="1" applyAlignment="1">
      <alignment horizontal="left" vertical="center" wrapText="1"/>
    </xf>
    <xf numFmtId="0" fontId="2" fillId="0" borderId="29" xfId="1" applyFont="1" applyFill="1" applyBorder="1" applyAlignment="1">
      <alignment horizontal="left" vertical="center" wrapText="1"/>
    </xf>
    <xf numFmtId="0" fontId="2" fillId="0" borderId="15" xfId="1" applyFont="1" applyFill="1" applyBorder="1" applyAlignment="1">
      <alignment horizontal="left" vertical="center" wrapText="1"/>
    </xf>
    <xf numFmtId="0" fontId="2" fillId="0" borderId="28" xfId="1" applyFont="1" applyFill="1" applyBorder="1" applyAlignment="1">
      <alignment horizontal="left" vertical="center" wrapText="1" indent="3"/>
    </xf>
    <xf numFmtId="0" fontId="2" fillId="0" borderId="29" xfId="1" applyFont="1" applyFill="1" applyBorder="1" applyAlignment="1">
      <alignment horizontal="left" vertical="center" wrapText="1" indent="3"/>
    </xf>
    <xf numFmtId="0" fontId="2" fillId="0" borderId="15" xfId="1" applyFont="1" applyFill="1" applyBorder="1" applyAlignment="1">
      <alignment horizontal="left" vertical="center" wrapText="1" indent="3"/>
    </xf>
    <xf numFmtId="0" fontId="2" fillId="0" borderId="18" xfId="1" applyFont="1" applyFill="1" applyBorder="1" applyAlignment="1">
      <alignment horizontal="left" vertical="center" indent="3"/>
    </xf>
    <xf numFmtId="0" fontId="2" fillId="0" borderId="2" xfId="1" applyFont="1" applyFill="1" applyBorder="1" applyAlignment="1">
      <alignment horizontal="left" vertical="center" indent="3"/>
    </xf>
    <xf numFmtId="0" fontId="2" fillId="0" borderId="19" xfId="1" applyFont="1" applyFill="1" applyBorder="1" applyAlignment="1">
      <alignment horizontal="left" vertical="center" indent="3"/>
    </xf>
    <xf numFmtId="0" fontId="3" fillId="0" borderId="21" xfId="1" applyFont="1" applyFill="1" applyBorder="1" applyAlignment="1">
      <alignment horizontal="center" vertical="center"/>
    </xf>
    <xf numFmtId="0" fontId="3" fillId="0" borderId="22" xfId="1" applyFont="1" applyFill="1" applyBorder="1" applyAlignment="1">
      <alignment horizontal="center" vertical="center"/>
    </xf>
    <xf numFmtId="0" fontId="3" fillId="0" borderId="0" xfId="1" applyFont="1" applyFill="1" applyAlignment="1">
      <alignment horizontal="center" vertical="center"/>
    </xf>
    <xf numFmtId="0" fontId="3" fillId="0" borderId="40" xfId="1" applyFont="1" applyFill="1" applyBorder="1" applyAlignment="1">
      <alignment horizontal="center" vertical="center"/>
    </xf>
    <xf numFmtId="0" fontId="2" fillId="0" borderId="18" xfId="1" applyFont="1" applyFill="1" applyBorder="1" applyAlignment="1">
      <alignment horizontal="left" vertical="center"/>
    </xf>
    <xf numFmtId="0" fontId="2" fillId="0" borderId="2" xfId="1" applyFont="1" applyFill="1" applyBorder="1" applyAlignment="1">
      <alignment horizontal="left" vertical="center"/>
    </xf>
    <xf numFmtId="0" fontId="2" fillId="0" borderId="19" xfId="1" applyFont="1" applyFill="1" applyBorder="1" applyAlignment="1">
      <alignment horizontal="left" vertical="center"/>
    </xf>
    <xf numFmtId="0" fontId="3" fillId="0" borderId="41" xfId="1" applyFont="1" applyFill="1" applyBorder="1" applyAlignment="1">
      <alignment horizontal="center" vertical="center"/>
    </xf>
    <xf numFmtId="0" fontId="3" fillId="0" borderId="42" xfId="1" applyFont="1" applyFill="1" applyBorder="1" applyAlignment="1">
      <alignment horizontal="center" vertical="center"/>
    </xf>
    <xf numFmtId="0" fontId="9" fillId="0" borderId="31" xfId="1" applyFont="1" applyFill="1" applyBorder="1" applyAlignment="1">
      <alignment horizontal="center" vertical="top"/>
    </xf>
    <xf numFmtId="0" fontId="9" fillId="0" borderId="32" xfId="1" applyFont="1" applyFill="1" applyBorder="1" applyAlignment="1">
      <alignment horizontal="center" vertical="top"/>
    </xf>
    <xf numFmtId="0" fontId="9" fillId="0" borderId="33" xfId="1" applyFont="1" applyFill="1" applyBorder="1" applyAlignment="1">
      <alignment horizontal="center" vertical="top"/>
    </xf>
    <xf numFmtId="0" fontId="5" fillId="0" borderId="43" xfId="1" applyFont="1" applyFill="1" applyBorder="1" applyAlignment="1">
      <alignment horizontal="left" vertical="center"/>
    </xf>
    <xf numFmtId="0" fontId="5" fillId="0" borderId="8" xfId="1" applyFont="1" applyFill="1" applyBorder="1" applyAlignment="1">
      <alignment horizontal="left" vertical="center"/>
    </xf>
    <xf numFmtId="0" fontId="5" fillId="0" borderId="9" xfId="1" applyFont="1" applyFill="1" applyBorder="1" applyAlignment="1">
      <alignment horizontal="left" vertical="center"/>
    </xf>
    <xf numFmtId="0" fontId="2" fillId="0" borderId="28" xfId="1" applyFont="1" applyFill="1" applyBorder="1" applyAlignment="1">
      <alignment horizontal="left" vertical="center" indent="5"/>
    </xf>
    <xf numFmtId="0" fontId="2" fillId="0" borderId="29" xfId="1" applyFont="1" applyFill="1" applyBorder="1" applyAlignment="1">
      <alignment horizontal="left" vertical="center" indent="5"/>
    </xf>
    <xf numFmtId="0" fontId="2" fillId="0" borderId="15" xfId="1" applyFont="1" applyFill="1" applyBorder="1" applyAlignment="1">
      <alignment horizontal="left" vertical="center" indent="5"/>
    </xf>
    <xf numFmtId="0" fontId="5" fillId="0" borderId="0" xfId="1" applyFont="1" applyFill="1" applyAlignment="1">
      <alignment horizontal="left" wrapText="1"/>
    </xf>
  </cellXfs>
  <cellStyles count="78">
    <cellStyle name="20% - Акцент1 2" xfId="5"/>
    <cellStyle name="20% - Акцент2 2" xfId="6"/>
    <cellStyle name="20% - Акцент3 2" xfId="7"/>
    <cellStyle name="20% - Акцент4 2" xfId="8"/>
    <cellStyle name="20% - Акцент5 2" xfId="9"/>
    <cellStyle name="20% - Акцент6 2" xfId="10"/>
    <cellStyle name="40% - Акцент1 2" xfId="11"/>
    <cellStyle name="40% - Акцент2 2" xfId="12"/>
    <cellStyle name="40% - Акцент3 2" xfId="13"/>
    <cellStyle name="40% - Акцент4 2" xfId="14"/>
    <cellStyle name="40% - Акцент5 2" xfId="15"/>
    <cellStyle name="40% - Акцент6 2" xfId="16"/>
    <cellStyle name="60% - Акцент1 2" xfId="17"/>
    <cellStyle name="60% - Акцент2 2" xfId="18"/>
    <cellStyle name="60% - Акцент3 2" xfId="19"/>
    <cellStyle name="60% - Акцент4 2" xfId="20"/>
    <cellStyle name="60% - Акцент5 2" xfId="21"/>
    <cellStyle name="60% - Акцент6 2" xfId="22"/>
    <cellStyle name="Normal 2" xfId="23"/>
    <cellStyle name="Акцент1 2" xfId="24"/>
    <cellStyle name="Акцент2 2" xfId="25"/>
    <cellStyle name="Акцент3 2" xfId="26"/>
    <cellStyle name="Акцент4 2" xfId="27"/>
    <cellStyle name="Акцент5 2" xfId="28"/>
    <cellStyle name="Акцент6 2" xfId="29"/>
    <cellStyle name="Ввод  2" xfId="30"/>
    <cellStyle name="Вывод 2" xfId="31"/>
    <cellStyle name="Вычисление 2" xfId="32"/>
    <cellStyle name="Заголовок 1 2" xfId="33"/>
    <cellStyle name="Заголовок 2 2" xfId="34"/>
    <cellStyle name="Заголовок 3 2" xfId="35"/>
    <cellStyle name="Заголовок 4 2" xfId="36"/>
    <cellStyle name="Итог 2" xfId="37"/>
    <cellStyle name="Контрольная ячейка 2" xfId="38"/>
    <cellStyle name="Название 2" xfId="39"/>
    <cellStyle name="Нейтральный 2" xfId="40"/>
    <cellStyle name="Обычный" xfId="0" builtinId="0"/>
    <cellStyle name="Обычный 12" xfId="41"/>
    <cellStyle name="Обычный 12 2" xfId="42"/>
    <cellStyle name="Обычный 2" xfId="1"/>
    <cellStyle name="Обычный 2 26 2" xfId="43"/>
    <cellStyle name="Обычный 3" xfId="44"/>
    <cellStyle name="Обычный 3 10 2" xfId="45"/>
    <cellStyle name="Обычный 3 2" xfId="4"/>
    <cellStyle name="Обычный 3 2 2 2" xfId="46"/>
    <cellStyle name="Обычный 3 21" xfId="47"/>
    <cellStyle name="Обычный 30" xfId="48"/>
    <cellStyle name="Обычный 4" xfId="49"/>
    <cellStyle name="Обычный 4 2" xfId="50"/>
    <cellStyle name="Обычный 5" xfId="51"/>
    <cellStyle name="Обычный 6" xfId="52"/>
    <cellStyle name="Обычный 6 2" xfId="53"/>
    <cellStyle name="Обычный 6 2 2" xfId="54"/>
    <cellStyle name="Обычный 6 2 3" xfId="55"/>
    <cellStyle name="Обычный 7" xfId="56"/>
    <cellStyle name="Обычный 7 2" xfId="2"/>
    <cellStyle name="Обычный 7 2 2" xfId="57"/>
    <cellStyle name="Обычный 8" xfId="58"/>
    <cellStyle name="Плохой 2" xfId="59"/>
    <cellStyle name="Пояснение 2" xfId="60"/>
    <cellStyle name="Примечание 2" xfId="61"/>
    <cellStyle name="Процентный 2" xfId="62"/>
    <cellStyle name="Процентный 2 3" xfId="63"/>
    <cellStyle name="Процентный 2 3 2" xfId="64"/>
    <cellStyle name="Процентный 3" xfId="65"/>
    <cellStyle name="Процентный 4" xfId="66"/>
    <cellStyle name="Связанная ячейка 2" xfId="67"/>
    <cellStyle name="Стиль 1" xfId="68"/>
    <cellStyle name="Текст предупреждения 2" xfId="69"/>
    <cellStyle name="Финансовый" xfId="3" builtinId="3"/>
    <cellStyle name="Финансовый 2" xfId="71"/>
    <cellStyle name="Финансовый 2 2 2 2 2" xfId="72"/>
    <cellStyle name="Финансовый 3" xfId="73"/>
    <cellStyle name="Финансовый 4" xfId="70"/>
    <cellStyle name="Финансовый 5" xfId="74"/>
    <cellStyle name="Финансовый 5 2" xfId="75"/>
    <cellStyle name="Финансовый 6" xfId="76"/>
    <cellStyle name="Хороший 2" xfId="7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P371"/>
  <sheetViews>
    <sheetView tabSelected="1" topLeftCell="A40" zoomScale="110" zoomScaleNormal="110" workbookViewId="0">
      <selection activeCell="Q51" sqref="Q51"/>
    </sheetView>
  </sheetViews>
  <sheetFormatPr defaultRowHeight="15.6" x14ac:dyDescent="0.3"/>
  <cols>
    <col min="1" max="1" width="7.6640625" style="35" customWidth="1"/>
    <col min="2" max="2" width="9.109375" style="35" customWidth="1"/>
    <col min="3" max="3" width="9.44140625" style="35" customWidth="1"/>
    <col min="4" max="5" width="9.109375" style="35" customWidth="1"/>
    <col min="6" max="6" width="11.6640625" style="35" customWidth="1"/>
    <col min="7" max="8" width="9.109375" style="35" customWidth="1"/>
    <col min="9" max="9" width="10.44140625" style="35" customWidth="1"/>
    <col min="10" max="10" width="9.44140625" style="35" customWidth="1"/>
    <col min="11" max="11" width="10.44140625" style="35" customWidth="1"/>
    <col min="12" max="13" width="9.44140625" style="35" customWidth="1"/>
    <col min="14" max="14" width="15.33203125" style="35" customWidth="1"/>
    <col min="15" max="255" width="9.109375" style="35"/>
    <col min="256" max="256" width="7.6640625" style="35" customWidth="1"/>
    <col min="257" max="257" width="9.109375" style="35" customWidth="1"/>
    <col min="258" max="258" width="9.44140625" style="35" customWidth="1"/>
    <col min="259" max="260" width="9.109375" style="35" customWidth="1"/>
    <col min="261" max="261" width="11.6640625" style="35" customWidth="1"/>
    <col min="262" max="263" width="9.109375" style="35" customWidth="1"/>
    <col min="264" max="264" width="10.44140625" style="35" customWidth="1"/>
    <col min="265" max="268" width="9.44140625" style="35" customWidth="1"/>
    <col min="269" max="269" width="15.33203125" style="35" customWidth="1"/>
    <col min="270" max="511" width="9.109375" style="35"/>
    <col min="512" max="512" width="7.6640625" style="35" customWidth="1"/>
    <col min="513" max="513" width="9.109375" style="35" customWidth="1"/>
    <col min="514" max="514" width="9.44140625" style="35" customWidth="1"/>
    <col min="515" max="516" width="9.109375" style="35" customWidth="1"/>
    <col min="517" max="517" width="11.6640625" style="35" customWidth="1"/>
    <col min="518" max="519" width="9.109375" style="35" customWidth="1"/>
    <col min="520" max="520" width="10.44140625" style="35" customWidth="1"/>
    <col min="521" max="524" width="9.44140625" style="35" customWidth="1"/>
    <col min="525" max="525" width="15.33203125" style="35" customWidth="1"/>
    <col min="526" max="767" width="9.109375" style="35"/>
    <col min="768" max="768" width="7.6640625" style="35" customWidth="1"/>
    <col min="769" max="769" width="9.109375" style="35" customWidth="1"/>
    <col min="770" max="770" width="9.44140625" style="35" customWidth="1"/>
    <col min="771" max="772" width="9.109375" style="35" customWidth="1"/>
    <col min="773" max="773" width="11.6640625" style="35" customWidth="1"/>
    <col min="774" max="775" width="9.109375" style="35" customWidth="1"/>
    <col min="776" max="776" width="10.44140625" style="35" customWidth="1"/>
    <col min="777" max="780" width="9.44140625" style="35" customWidth="1"/>
    <col min="781" max="781" width="15.33203125" style="35" customWidth="1"/>
    <col min="782" max="1023" width="9.109375" style="35"/>
    <col min="1024" max="1024" width="7.6640625" style="35" customWidth="1"/>
    <col min="1025" max="1025" width="9.109375" style="35" customWidth="1"/>
    <col min="1026" max="1026" width="9.44140625" style="35" customWidth="1"/>
    <col min="1027" max="1028" width="9.109375" style="35" customWidth="1"/>
    <col min="1029" max="1029" width="11.6640625" style="35" customWidth="1"/>
    <col min="1030" max="1031" width="9.109375" style="35" customWidth="1"/>
    <col min="1032" max="1032" width="10.44140625" style="35" customWidth="1"/>
    <col min="1033" max="1036" width="9.44140625" style="35" customWidth="1"/>
    <col min="1037" max="1037" width="15.33203125" style="35" customWidth="1"/>
    <col min="1038" max="1279" width="9.109375" style="35"/>
    <col min="1280" max="1280" width="7.6640625" style="35" customWidth="1"/>
    <col min="1281" max="1281" width="9.109375" style="35" customWidth="1"/>
    <col min="1282" max="1282" width="9.44140625" style="35" customWidth="1"/>
    <col min="1283" max="1284" width="9.109375" style="35" customWidth="1"/>
    <col min="1285" max="1285" width="11.6640625" style="35" customWidth="1"/>
    <col min="1286" max="1287" width="9.109375" style="35" customWidth="1"/>
    <col min="1288" max="1288" width="10.44140625" style="35" customWidth="1"/>
    <col min="1289" max="1292" width="9.44140625" style="35" customWidth="1"/>
    <col min="1293" max="1293" width="15.33203125" style="35" customWidth="1"/>
    <col min="1294" max="1535" width="9.109375" style="35"/>
    <col min="1536" max="1536" width="7.6640625" style="35" customWidth="1"/>
    <col min="1537" max="1537" width="9.109375" style="35" customWidth="1"/>
    <col min="1538" max="1538" width="9.44140625" style="35" customWidth="1"/>
    <col min="1539" max="1540" width="9.109375" style="35" customWidth="1"/>
    <col min="1541" max="1541" width="11.6640625" style="35" customWidth="1"/>
    <col min="1542" max="1543" width="9.109375" style="35" customWidth="1"/>
    <col min="1544" max="1544" width="10.44140625" style="35" customWidth="1"/>
    <col min="1545" max="1548" width="9.44140625" style="35" customWidth="1"/>
    <col min="1549" max="1549" width="15.33203125" style="35" customWidth="1"/>
    <col min="1550" max="1791" width="9.109375" style="35"/>
    <col min="1792" max="1792" width="7.6640625" style="35" customWidth="1"/>
    <col min="1793" max="1793" width="9.109375" style="35" customWidth="1"/>
    <col min="1794" max="1794" width="9.44140625" style="35" customWidth="1"/>
    <col min="1795" max="1796" width="9.109375" style="35" customWidth="1"/>
    <col min="1797" max="1797" width="11.6640625" style="35" customWidth="1"/>
    <col min="1798" max="1799" width="9.109375" style="35" customWidth="1"/>
    <col min="1800" max="1800" width="10.44140625" style="35" customWidth="1"/>
    <col min="1801" max="1804" width="9.44140625" style="35" customWidth="1"/>
    <col min="1805" max="1805" width="15.33203125" style="35" customWidth="1"/>
    <col min="1806" max="2047" width="9.109375" style="35"/>
    <col min="2048" max="2048" width="7.6640625" style="35" customWidth="1"/>
    <col min="2049" max="2049" width="9.109375" style="35" customWidth="1"/>
    <col min="2050" max="2050" width="9.44140625" style="35" customWidth="1"/>
    <col min="2051" max="2052" width="9.109375" style="35" customWidth="1"/>
    <col min="2053" max="2053" width="11.6640625" style="35" customWidth="1"/>
    <col min="2054" max="2055" width="9.109375" style="35" customWidth="1"/>
    <col min="2056" max="2056" width="10.44140625" style="35" customWidth="1"/>
    <col min="2057" max="2060" width="9.44140625" style="35" customWidth="1"/>
    <col min="2061" max="2061" width="15.33203125" style="35" customWidth="1"/>
    <col min="2062" max="2303" width="9.109375" style="35"/>
    <col min="2304" max="2304" width="7.6640625" style="35" customWidth="1"/>
    <col min="2305" max="2305" width="9.109375" style="35" customWidth="1"/>
    <col min="2306" max="2306" width="9.44140625" style="35" customWidth="1"/>
    <col min="2307" max="2308" width="9.109375" style="35" customWidth="1"/>
    <col min="2309" max="2309" width="11.6640625" style="35" customWidth="1"/>
    <col min="2310" max="2311" width="9.109375" style="35" customWidth="1"/>
    <col min="2312" max="2312" width="10.44140625" style="35" customWidth="1"/>
    <col min="2313" max="2316" width="9.44140625" style="35" customWidth="1"/>
    <col min="2317" max="2317" width="15.33203125" style="35" customWidth="1"/>
    <col min="2318" max="2559" width="9.109375" style="35"/>
    <col min="2560" max="2560" width="7.6640625" style="35" customWidth="1"/>
    <col min="2561" max="2561" width="9.109375" style="35" customWidth="1"/>
    <col min="2562" max="2562" width="9.44140625" style="35" customWidth="1"/>
    <col min="2563" max="2564" width="9.109375" style="35" customWidth="1"/>
    <col min="2565" max="2565" width="11.6640625" style="35" customWidth="1"/>
    <col min="2566" max="2567" width="9.109375" style="35" customWidth="1"/>
    <col min="2568" max="2568" width="10.44140625" style="35" customWidth="1"/>
    <col min="2569" max="2572" width="9.44140625" style="35" customWidth="1"/>
    <col min="2573" max="2573" width="15.33203125" style="35" customWidth="1"/>
    <col min="2574" max="2815" width="9.109375" style="35"/>
    <col min="2816" max="2816" width="7.6640625" style="35" customWidth="1"/>
    <col min="2817" max="2817" width="9.109375" style="35" customWidth="1"/>
    <col min="2818" max="2818" width="9.44140625" style="35" customWidth="1"/>
    <col min="2819" max="2820" width="9.109375" style="35" customWidth="1"/>
    <col min="2821" max="2821" width="11.6640625" style="35" customWidth="1"/>
    <col min="2822" max="2823" width="9.109375" style="35" customWidth="1"/>
    <col min="2824" max="2824" width="10.44140625" style="35" customWidth="1"/>
    <col min="2825" max="2828" width="9.44140625" style="35" customWidth="1"/>
    <col min="2829" max="2829" width="15.33203125" style="35" customWidth="1"/>
    <col min="2830" max="3071" width="9.109375" style="35"/>
    <col min="3072" max="3072" width="7.6640625" style="35" customWidth="1"/>
    <col min="3073" max="3073" width="9.109375" style="35" customWidth="1"/>
    <col min="3074" max="3074" width="9.44140625" style="35" customWidth="1"/>
    <col min="3075" max="3076" width="9.109375" style="35" customWidth="1"/>
    <col min="3077" max="3077" width="11.6640625" style="35" customWidth="1"/>
    <col min="3078" max="3079" width="9.109375" style="35" customWidth="1"/>
    <col min="3080" max="3080" width="10.44140625" style="35" customWidth="1"/>
    <col min="3081" max="3084" width="9.44140625" style="35" customWidth="1"/>
    <col min="3085" max="3085" width="15.33203125" style="35" customWidth="1"/>
    <col min="3086" max="3327" width="9.109375" style="35"/>
    <col min="3328" max="3328" width="7.6640625" style="35" customWidth="1"/>
    <col min="3329" max="3329" width="9.109375" style="35" customWidth="1"/>
    <col min="3330" max="3330" width="9.44140625" style="35" customWidth="1"/>
    <col min="3331" max="3332" width="9.109375" style="35" customWidth="1"/>
    <col min="3333" max="3333" width="11.6640625" style="35" customWidth="1"/>
    <col min="3334" max="3335" width="9.109375" style="35" customWidth="1"/>
    <col min="3336" max="3336" width="10.44140625" style="35" customWidth="1"/>
    <col min="3337" max="3340" width="9.44140625" style="35" customWidth="1"/>
    <col min="3341" max="3341" width="15.33203125" style="35" customWidth="1"/>
    <col min="3342" max="3583" width="9.109375" style="35"/>
    <col min="3584" max="3584" width="7.6640625" style="35" customWidth="1"/>
    <col min="3585" max="3585" width="9.109375" style="35" customWidth="1"/>
    <col min="3586" max="3586" width="9.44140625" style="35" customWidth="1"/>
    <col min="3587" max="3588" width="9.109375" style="35" customWidth="1"/>
    <col min="3589" max="3589" width="11.6640625" style="35" customWidth="1"/>
    <col min="3590" max="3591" width="9.109375" style="35" customWidth="1"/>
    <col min="3592" max="3592" width="10.44140625" style="35" customWidth="1"/>
    <col min="3593" max="3596" width="9.44140625" style="35" customWidth="1"/>
    <col min="3597" max="3597" width="15.33203125" style="35" customWidth="1"/>
    <col min="3598" max="3839" width="9.109375" style="35"/>
    <col min="3840" max="3840" width="7.6640625" style="35" customWidth="1"/>
    <col min="3841" max="3841" width="9.109375" style="35" customWidth="1"/>
    <col min="3842" max="3842" width="9.44140625" style="35" customWidth="1"/>
    <col min="3843" max="3844" width="9.109375" style="35" customWidth="1"/>
    <col min="3845" max="3845" width="11.6640625" style="35" customWidth="1"/>
    <col min="3846" max="3847" width="9.109375" style="35" customWidth="1"/>
    <col min="3848" max="3848" width="10.44140625" style="35" customWidth="1"/>
    <col min="3849" max="3852" width="9.44140625" style="35" customWidth="1"/>
    <col min="3853" max="3853" width="15.33203125" style="35" customWidth="1"/>
    <col min="3854" max="4095" width="9.109375" style="35"/>
    <col min="4096" max="4096" width="7.6640625" style="35" customWidth="1"/>
    <col min="4097" max="4097" width="9.109375" style="35" customWidth="1"/>
    <col min="4098" max="4098" width="9.44140625" style="35" customWidth="1"/>
    <col min="4099" max="4100" width="9.109375" style="35" customWidth="1"/>
    <col min="4101" max="4101" width="11.6640625" style="35" customWidth="1"/>
    <col min="4102" max="4103" width="9.109375" style="35" customWidth="1"/>
    <col min="4104" max="4104" width="10.44140625" style="35" customWidth="1"/>
    <col min="4105" max="4108" width="9.44140625" style="35" customWidth="1"/>
    <col min="4109" max="4109" width="15.33203125" style="35" customWidth="1"/>
    <col min="4110" max="4351" width="9.109375" style="35"/>
    <col min="4352" max="4352" width="7.6640625" style="35" customWidth="1"/>
    <col min="4353" max="4353" width="9.109375" style="35" customWidth="1"/>
    <col min="4354" max="4354" width="9.44140625" style="35" customWidth="1"/>
    <col min="4355" max="4356" width="9.109375" style="35" customWidth="1"/>
    <col min="4357" max="4357" width="11.6640625" style="35" customWidth="1"/>
    <col min="4358" max="4359" width="9.109375" style="35" customWidth="1"/>
    <col min="4360" max="4360" width="10.44140625" style="35" customWidth="1"/>
    <col min="4361" max="4364" width="9.44140625" style="35" customWidth="1"/>
    <col min="4365" max="4365" width="15.33203125" style="35" customWidth="1"/>
    <col min="4366" max="4607" width="9.109375" style="35"/>
    <col min="4608" max="4608" width="7.6640625" style="35" customWidth="1"/>
    <col min="4609" max="4609" width="9.109375" style="35" customWidth="1"/>
    <col min="4610" max="4610" width="9.44140625" style="35" customWidth="1"/>
    <col min="4611" max="4612" width="9.109375" style="35" customWidth="1"/>
    <col min="4613" max="4613" width="11.6640625" style="35" customWidth="1"/>
    <col min="4614" max="4615" width="9.109375" style="35" customWidth="1"/>
    <col min="4616" max="4616" width="10.44140625" style="35" customWidth="1"/>
    <col min="4617" max="4620" width="9.44140625" style="35" customWidth="1"/>
    <col min="4621" max="4621" width="15.33203125" style="35" customWidth="1"/>
    <col min="4622" max="4863" width="9.109375" style="35"/>
    <col min="4864" max="4864" width="7.6640625" style="35" customWidth="1"/>
    <col min="4865" max="4865" width="9.109375" style="35" customWidth="1"/>
    <col min="4866" max="4866" width="9.44140625" style="35" customWidth="1"/>
    <col min="4867" max="4868" width="9.109375" style="35" customWidth="1"/>
    <col min="4869" max="4869" width="11.6640625" style="35" customWidth="1"/>
    <col min="4870" max="4871" width="9.109375" style="35" customWidth="1"/>
    <col min="4872" max="4872" width="10.44140625" style="35" customWidth="1"/>
    <col min="4873" max="4876" width="9.44140625" style="35" customWidth="1"/>
    <col min="4877" max="4877" width="15.33203125" style="35" customWidth="1"/>
    <col min="4878" max="5119" width="9.109375" style="35"/>
    <col min="5120" max="5120" width="7.6640625" style="35" customWidth="1"/>
    <col min="5121" max="5121" width="9.109375" style="35" customWidth="1"/>
    <col min="5122" max="5122" width="9.44140625" style="35" customWidth="1"/>
    <col min="5123" max="5124" width="9.109375" style="35" customWidth="1"/>
    <col min="5125" max="5125" width="11.6640625" style="35" customWidth="1"/>
    <col min="5126" max="5127" width="9.109375" style="35" customWidth="1"/>
    <col min="5128" max="5128" width="10.44140625" style="35" customWidth="1"/>
    <col min="5129" max="5132" width="9.44140625" style="35" customWidth="1"/>
    <col min="5133" max="5133" width="15.33203125" style="35" customWidth="1"/>
    <col min="5134" max="5375" width="9.109375" style="35"/>
    <col min="5376" max="5376" width="7.6640625" style="35" customWidth="1"/>
    <col min="5377" max="5377" width="9.109375" style="35" customWidth="1"/>
    <col min="5378" max="5378" width="9.44140625" style="35" customWidth="1"/>
    <col min="5379" max="5380" width="9.109375" style="35" customWidth="1"/>
    <col min="5381" max="5381" width="11.6640625" style="35" customWidth="1"/>
    <col min="5382" max="5383" width="9.109375" style="35" customWidth="1"/>
    <col min="5384" max="5384" width="10.44140625" style="35" customWidth="1"/>
    <col min="5385" max="5388" width="9.44140625" style="35" customWidth="1"/>
    <col min="5389" max="5389" width="15.33203125" style="35" customWidth="1"/>
    <col min="5390" max="5631" width="9.109375" style="35"/>
    <col min="5632" max="5632" width="7.6640625" style="35" customWidth="1"/>
    <col min="5633" max="5633" width="9.109375" style="35" customWidth="1"/>
    <col min="5634" max="5634" width="9.44140625" style="35" customWidth="1"/>
    <col min="5635" max="5636" width="9.109375" style="35" customWidth="1"/>
    <col min="5637" max="5637" width="11.6640625" style="35" customWidth="1"/>
    <col min="5638" max="5639" width="9.109375" style="35" customWidth="1"/>
    <col min="5640" max="5640" width="10.44140625" style="35" customWidth="1"/>
    <col min="5641" max="5644" width="9.44140625" style="35" customWidth="1"/>
    <col min="5645" max="5645" width="15.33203125" style="35" customWidth="1"/>
    <col min="5646" max="5887" width="9.109375" style="35"/>
    <col min="5888" max="5888" width="7.6640625" style="35" customWidth="1"/>
    <col min="5889" max="5889" width="9.109375" style="35" customWidth="1"/>
    <col min="5890" max="5890" width="9.44140625" style="35" customWidth="1"/>
    <col min="5891" max="5892" width="9.109375" style="35" customWidth="1"/>
    <col min="5893" max="5893" width="11.6640625" style="35" customWidth="1"/>
    <col min="5894" max="5895" width="9.109375" style="35" customWidth="1"/>
    <col min="5896" max="5896" width="10.44140625" style="35" customWidth="1"/>
    <col min="5897" max="5900" width="9.44140625" style="35" customWidth="1"/>
    <col min="5901" max="5901" width="15.33203125" style="35" customWidth="1"/>
    <col min="5902" max="6143" width="9.109375" style="35"/>
    <col min="6144" max="6144" width="7.6640625" style="35" customWidth="1"/>
    <col min="6145" max="6145" width="9.109375" style="35" customWidth="1"/>
    <col min="6146" max="6146" width="9.44140625" style="35" customWidth="1"/>
    <col min="6147" max="6148" width="9.109375" style="35" customWidth="1"/>
    <col min="6149" max="6149" width="11.6640625" style="35" customWidth="1"/>
    <col min="6150" max="6151" width="9.109375" style="35" customWidth="1"/>
    <col min="6152" max="6152" width="10.44140625" style="35" customWidth="1"/>
    <col min="6153" max="6156" width="9.44140625" style="35" customWidth="1"/>
    <col min="6157" max="6157" width="15.33203125" style="35" customWidth="1"/>
    <col min="6158" max="6399" width="9.109375" style="35"/>
    <col min="6400" max="6400" width="7.6640625" style="35" customWidth="1"/>
    <col min="6401" max="6401" width="9.109375" style="35" customWidth="1"/>
    <col min="6402" max="6402" width="9.44140625" style="35" customWidth="1"/>
    <col min="6403" max="6404" width="9.109375" style="35" customWidth="1"/>
    <col min="6405" max="6405" width="11.6640625" style="35" customWidth="1"/>
    <col min="6406" max="6407" width="9.109375" style="35" customWidth="1"/>
    <col min="6408" max="6408" width="10.44140625" style="35" customWidth="1"/>
    <col min="6409" max="6412" width="9.44140625" style="35" customWidth="1"/>
    <col min="6413" max="6413" width="15.33203125" style="35" customWidth="1"/>
    <col min="6414" max="6655" width="9.109375" style="35"/>
    <col min="6656" max="6656" width="7.6640625" style="35" customWidth="1"/>
    <col min="6657" max="6657" width="9.109375" style="35" customWidth="1"/>
    <col min="6658" max="6658" width="9.44140625" style="35" customWidth="1"/>
    <col min="6659" max="6660" width="9.109375" style="35" customWidth="1"/>
    <col min="6661" max="6661" width="11.6640625" style="35" customWidth="1"/>
    <col min="6662" max="6663" width="9.109375" style="35" customWidth="1"/>
    <col min="6664" max="6664" width="10.44140625" style="35" customWidth="1"/>
    <col min="6665" max="6668" width="9.44140625" style="35" customWidth="1"/>
    <col min="6669" max="6669" width="15.33203125" style="35" customWidth="1"/>
    <col min="6670" max="6911" width="9.109375" style="35"/>
    <col min="6912" max="6912" width="7.6640625" style="35" customWidth="1"/>
    <col min="6913" max="6913" width="9.109375" style="35" customWidth="1"/>
    <col min="6914" max="6914" width="9.44140625" style="35" customWidth="1"/>
    <col min="6915" max="6916" width="9.109375" style="35" customWidth="1"/>
    <col min="6917" max="6917" width="11.6640625" style="35" customWidth="1"/>
    <col min="6918" max="6919" width="9.109375" style="35" customWidth="1"/>
    <col min="6920" max="6920" width="10.44140625" style="35" customWidth="1"/>
    <col min="6921" max="6924" width="9.44140625" style="35" customWidth="1"/>
    <col min="6925" max="6925" width="15.33203125" style="35" customWidth="1"/>
    <col min="6926" max="7167" width="9.109375" style="35"/>
    <col min="7168" max="7168" width="7.6640625" style="35" customWidth="1"/>
    <col min="7169" max="7169" width="9.109375" style="35" customWidth="1"/>
    <col min="7170" max="7170" width="9.44140625" style="35" customWidth="1"/>
    <col min="7171" max="7172" width="9.109375" style="35" customWidth="1"/>
    <col min="7173" max="7173" width="11.6640625" style="35" customWidth="1"/>
    <col min="7174" max="7175" width="9.109375" style="35" customWidth="1"/>
    <col min="7176" max="7176" width="10.44140625" style="35" customWidth="1"/>
    <col min="7177" max="7180" width="9.44140625" style="35" customWidth="1"/>
    <col min="7181" max="7181" width="15.33203125" style="35" customWidth="1"/>
    <col min="7182" max="7423" width="9.109375" style="35"/>
    <col min="7424" max="7424" width="7.6640625" style="35" customWidth="1"/>
    <col min="7425" max="7425" width="9.109375" style="35" customWidth="1"/>
    <col min="7426" max="7426" width="9.44140625" style="35" customWidth="1"/>
    <col min="7427" max="7428" width="9.109375" style="35" customWidth="1"/>
    <col min="7429" max="7429" width="11.6640625" style="35" customWidth="1"/>
    <col min="7430" max="7431" width="9.109375" style="35" customWidth="1"/>
    <col min="7432" max="7432" width="10.44140625" style="35" customWidth="1"/>
    <col min="7433" max="7436" width="9.44140625" style="35" customWidth="1"/>
    <col min="7437" max="7437" width="15.33203125" style="35" customWidth="1"/>
    <col min="7438" max="7679" width="9.109375" style="35"/>
    <col min="7680" max="7680" width="7.6640625" style="35" customWidth="1"/>
    <col min="7681" max="7681" width="9.109375" style="35" customWidth="1"/>
    <col min="7682" max="7682" width="9.44140625" style="35" customWidth="1"/>
    <col min="7683" max="7684" width="9.109375" style="35" customWidth="1"/>
    <col min="7685" max="7685" width="11.6640625" style="35" customWidth="1"/>
    <col min="7686" max="7687" width="9.109375" style="35" customWidth="1"/>
    <col min="7688" max="7688" width="10.44140625" style="35" customWidth="1"/>
    <col min="7689" max="7692" width="9.44140625" style="35" customWidth="1"/>
    <col min="7693" max="7693" width="15.33203125" style="35" customWidth="1"/>
    <col min="7694" max="7935" width="9.109375" style="35"/>
    <col min="7936" max="7936" width="7.6640625" style="35" customWidth="1"/>
    <col min="7937" max="7937" width="9.109375" style="35" customWidth="1"/>
    <col min="7938" max="7938" width="9.44140625" style="35" customWidth="1"/>
    <col min="7939" max="7940" width="9.109375" style="35" customWidth="1"/>
    <col min="7941" max="7941" width="11.6640625" style="35" customWidth="1"/>
    <col min="7942" max="7943" width="9.109375" style="35" customWidth="1"/>
    <col min="7944" max="7944" width="10.44140625" style="35" customWidth="1"/>
    <col min="7945" max="7948" width="9.44140625" style="35" customWidth="1"/>
    <col min="7949" max="7949" width="15.33203125" style="35" customWidth="1"/>
    <col min="7950" max="8191" width="9.109375" style="35"/>
    <col min="8192" max="8192" width="7.6640625" style="35" customWidth="1"/>
    <col min="8193" max="8193" width="9.109375" style="35" customWidth="1"/>
    <col min="8194" max="8194" width="9.44140625" style="35" customWidth="1"/>
    <col min="8195" max="8196" width="9.109375" style="35" customWidth="1"/>
    <col min="8197" max="8197" width="11.6640625" style="35" customWidth="1"/>
    <col min="8198" max="8199" width="9.109375" style="35" customWidth="1"/>
    <col min="8200" max="8200" width="10.44140625" style="35" customWidth="1"/>
    <col min="8201" max="8204" width="9.44140625" style="35" customWidth="1"/>
    <col min="8205" max="8205" width="15.33203125" style="35" customWidth="1"/>
    <col min="8206" max="8447" width="9.109375" style="35"/>
    <col min="8448" max="8448" width="7.6640625" style="35" customWidth="1"/>
    <col min="8449" max="8449" width="9.109375" style="35" customWidth="1"/>
    <col min="8450" max="8450" width="9.44140625" style="35" customWidth="1"/>
    <col min="8451" max="8452" width="9.109375" style="35" customWidth="1"/>
    <col min="8453" max="8453" width="11.6640625" style="35" customWidth="1"/>
    <col min="8454" max="8455" width="9.109375" style="35" customWidth="1"/>
    <col min="8456" max="8456" width="10.44140625" style="35" customWidth="1"/>
    <col min="8457" max="8460" width="9.44140625" style="35" customWidth="1"/>
    <col min="8461" max="8461" width="15.33203125" style="35" customWidth="1"/>
    <col min="8462" max="8703" width="9.109375" style="35"/>
    <col min="8704" max="8704" width="7.6640625" style="35" customWidth="1"/>
    <col min="8705" max="8705" width="9.109375" style="35" customWidth="1"/>
    <col min="8706" max="8706" width="9.44140625" style="35" customWidth="1"/>
    <col min="8707" max="8708" width="9.109375" style="35" customWidth="1"/>
    <col min="8709" max="8709" width="11.6640625" style="35" customWidth="1"/>
    <col min="8710" max="8711" width="9.109375" style="35" customWidth="1"/>
    <col min="8712" max="8712" width="10.44140625" style="35" customWidth="1"/>
    <col min="8713" max="8716" width="9.44140625" style="35" customWidth="1"/>
    <col min="8717" max="8717" width="15.33203125" style="35" customWidth="1"/>
    <col min="8718" max="8959" width="9.109375" style="35"/>
    <col min="8960" max="8960" width="7.6640625" style="35" customWidth="1"/>
    <col min="8961" max="8961" width="9.109375" style="35" customWidth="1"/>
    <col min="8962" max="8962" width="9.44140625" style="35" customWidth="1"/>
    <col min="8963" max="8964" width="9.109375" style="35" customWidth="1"/>
    <col min="8965" max="8965" width="11.6640625" style="35" customWidth="1"/>
    <col min="8966" max="8967" width="9.109375" style="35" customWidth="1"/>
    <col min="8968" max="8968" width="10.44140625" style="35" customWidth="1"/>
    <col min="8969" max="8972" width="9.44140625" style="35" customWidth="1"/>
    <col min="8973" max="8973" width="15.33203125" style="35" customWidth="1"/>
    <col min="8974" max="9215" width="9.109375" style="35"/>
    <col min="9216" max="9216" width="7.6640625" style="35" customWidth="1"/>
    <col min="9217" max="9217" width="9.109375" style="35" customWidth="1"/>
    <col min="9218" max="9218" width="9.44140625" style="35" customWidth="1"/>
    <col min="9219" max="9220" width="9.109375" style="35" customWidth="1"/>
    <col min="9221" max="9221" width="11.6640625" style="35" customWidth="1"/>
    <col min="9222" max="9223" width="9.109375" style="35" customWidth="1"/>
    <col min="9224" max="9224" width="10.44140625" style="35" customWidth="1"/>
    <col min="9225" max="9228" width="9.44140625" style="35" customWidth="1"/>
    <col min="9229" max="9229" width="15.33203125" style="35" customWidth="1"/>
    <col min="9230" max="9471" width="9.109375" style="35"/>
    <col min="9472" max="9472" width="7.6640625" style="35" customWidth="1"/>
    <col min="9473" max="9473" width="9.109375" style="35" customWidth="1"/>
    <col min="9474" max="9474" width="9.44140625" style="35" customWidth="1"/>
    <col min="9475" max="9476" width="9.109375" style="35" customWidth="1"/>
    <col min="9477" max="9477" width="11.6640625" style="35" customWidth="1"/>
    <col min="9478" max="9479" width="9.109375" style="35" customWidth="1"/>
    <col min="9480" max="9480" width="10.44140625" style="35" customWidth="1"/>
    <col min="9481" max="9484" width="9.44140625" style="35" customWidth="1"/>
    <col min="9485" max="9485" width="15.33203125" style="35" customWidth="1"/>
    <col min="9486" max="9727" width="9.109375" style="35"/>
    <col min="9728" max="9728" width="7.6640625" style="35" customWidth="1"/>
    <col min="9729" max="9729" width="9.109375" style="35" customWidth="1"/>
    <col min="9730" max="9730" width="9.44140625" style="35" customWidth="1"/>
    <col min="9731" max="9732" width="9.109375" style="35" customWidth="1"/>
    <col min="9733" max="9733" width="11.6640625" style="35" customWidth="1"/>
    <col min="9734" max="9735" width="9.109375" style="35" customWidth="1"/>
    <col min="9736" max="9736" width="10.44140625" style="35" customWidth="1"/>
    <col min="9737" max="9740" width="9.44140625" style="35" customWidth="1"/>
    <col min="9741" max="9741" width="15.33203125" style="35" customWidth="1"/>
    <col min="9742" max="9983" width="9.109375" style="35"/>
    <col min="9984" max="9984" width="7.6640625" style="35" customWidth="1"/>
    <col min="9985" max="9985" width="9.109375" style="35" customWidth="1"/>
    <col min="9986" max="9986" width="9.44140625" style="35" customWidth="1"/>
    <col min="9987" max="9988" width="9.109375" style="35" customWidth="1"/>
    <col min="9989" max="9989" width="11.6640625" style="35" customWidth="1"/>
    <col min="9990" max="9991" width="9.109375" style="35" customWidth="1"/>
    <col min="9992" max="9992" width="10.44140625" style="35" customWidth="1"/>
    <col min="9993" max="9996" width="9.44140625" style="35" customWidth="1"/>
    <col min="9997" max="9997" width="15.33203125" style="35" customWidth="1"/>
    <col min="9998" max="10239" width="9.109375" style="35"/>
    <col min="10240" max="10240" width="7.6640625" style="35" customWidth="1"/>
    <col min="10241" max="10241" width="9.109375" style="35" customWidth="1"/>
    <col min="10242" max="10242" width="9.44140625" style="35" customWidth="1"/>
    <col min="10243" max="10244" width="9.109375" style="35" customWidth="1"/>
    <col min="10245" max="10245" width="11.6640625" style="35" customWidth="1"/>
    <col min="10246" max="10247" width="9.109375" style="35" customWidth="1"/>
    <col min="10248" max="10248" width="10.44140625" style="35" customWidth="1"/>
    <col min="10249" max="10252" width="9.44140625" style="35" customWidth="1"/>
    <col min="10253" max="10253" width="15.33203125" style="35" customWidth="1"/>
    <col min="10254" max="10495" width="9.109375" style="35"/>
    <col min="10496" max="10496" width="7.6640625" style="35" customWidth="1"/>
    <col min="10497" max="10497" width="9.109375" style="35" customWidth="1"/>
    <col min="10498" max="10498" width="9.44140625" style="35" customWidth="1"/>
    <col min="10499" max="10500" width="9.109375" style="35" customWidth="1"/>
    <col min="10501" max="10501" width="11.6640625" style="35" customWidth="1"/>
    <col min="10502" max="10503" width="9.109375" style="35" customWidth="1"/>
    <col min="10504" max="10504" width="10.44140625" style="35" customWidth="1"/>
    <col min="10505" max="10508" width="9.44140625" style="35" customWidth="1"/>
    <col min="10509" max="10509" width="15.33203125" style="35" customWidth="1"/>
    <col min="10510" max="10751" width="9.109375" style="35"/>
    <col min="10752" max="10752" width="7.6640625" style="35" customWidth="1"/>
    <col min="10753" max="10753" width="9.109375" style="35" customWidth="1"/>
    <col min="10754" max="10754" width="9.44140625" style="35" customWidth="1"/>
    <col min="10755" max="10756" width="9.109375" style="35" customWidth="1"/>
    <col min="10757" max="10757" width="11.6640625" style="35" customWidth="1"/>
    <col min="10758" max="10759" width="9.109375" style="35" customWidth="1"/>
    <col min="10760" max="10760" width="10.44140625" style="35" customWidth="1"/>
    <col min="10761" max="10764" width="9.44140625" style="35" customWidth="1"/>
    <col min="10765" max="10765" width="15.33203125" style="35" customWidth="1"/>
    <col min="10766" max="11007" width="9.109375" style="35"/>
    <col min="11008" max="11008" width="7.6640625" style="35" customWidth="1"/>
    <col min="11009" max="11009" width="9.109375" style="35" customWidth="1"/>
    <col min="11010" max="11010" width="9.44140625" style="35" customWidth="1"/>
    <col min="11011" max="11012" width="9.109375" style="35" customWidth="1"/>
    <col min="11013" max="11013" width="11.6640625" style="35" customWidth="1"/>
    <col min="11014" max="11015" width="9.109375" style="35" customWidth="1"/>
    <col min="11016" max="11016" width="10.44140625" style="35" customWidth="1"/>
    <col min="11017" max="11020" width="9.44140625" style="35" customWidth="1"/>
    <col min="11021" max="11021" width="15.33203125" style="35" customWidth="1"/>
    <col min="11022" max="11263" width="9.109375" style="35"/>
    <col min="11264" max="11264" width="7.6640625" style="35" customWidth="1"/>
    <col min="11265" max="11265" width="9.109375" style="35" customWidth="1"/>
    <col min="11266" max="11266" width="9.44140625" style="35" customWidth="1"/>
    <col min="11267" max="11268" width="9.109375" style="35" customWidth="1"/>
    <col min="11269" max="11269" width="11.6640625" style="35" customWidth="1"/>
    <col min="11270" max="11271" width="9.109375" style="35" customWidth="1"/>
    <col min="11272" max="11272" width="10.44140625" style="35" customWidth="1"/>
    <col min="11273" max="11276" width="9.44140625" style="35" customWidth="1"/>
    <col min="11277" max="11277" width="15.33203125" style="35" customWidth="1"/>
    <col min="11278" max="11519" width="9.109375" style="35"/>
    <col min="11520" max="11520" width="7.6640625" style="35" customWidth="1"/>
    <col min="11521" max="11521" width="9.109375" style="35" customWidth="1"/>
    <col min="11522" max="11522" width="9.44140625" style="35" customWidth="1"/>
    <col min="11523" max="11524" width="9.109375" style="35" customWidth="1"/>
    <col min="11525" max="11525" width="11.6640625" style="35" customWidth="1"/>
    <col min="11526" max="11527" width="9.109375" style="35" customWidth="1"/>
    <col min="11528" max="11528" width="10.44140625" style="35" customWidth="1"/>
    <col min="11529" max="11532" width="9.44140625" style="35" customWidth="1"/>
    <col min="11533" max="11533" width="15.33203125" style="35" customWidth="1"/>
    <col min="11534" max="11775" width="9.109375" style="35"/>
    <col min="11776" max="11776" width="7.6640625" style="35" customWidth="1"/>
    <col min="11777" max="11777" width="9.109375" style="35" customWidth="1"/>
    <col min="11778" max="11778" width="9.44140625" style="35" customWidth="1"/>
    <col min="11779" max="11780" width="9.109375" style="35" customWidth="1"/>
    <col min="11781" max="11781" width="11.6640625" style="35" customWidth="1"/>
    <col min="11782" max="11783" width="9.109375" style="35" customWidth="1"/>
    <col min="11784" max="11784" width="10.44140625" style="35" customWidth="1"/>
    <col min="11785" max="11788" width="9.44140625" style="35" customWidth="1"/>
    <col min="11789" max="11789" width="15.33203125" style="35" customWidth="1"/>
    <col min="11790" max="12031" width="9.109375" style="35"/>
    <col min="12032" max="12032" width="7.6640625" style="35" customWidth="1"/>
    <col min="12033" max="12033" width="9.109375" style="35" customWidth="1"/>
    <col min="12034" max="12034" width="9.44140625" style="35" customWidth="1"/>
    <col min="12035" max="12036" width="9.109375" style="35" customWidth="1"/>
    <col min="12037" max="12037" width="11.6640625" style="35" customWidth="1"/>
    <col min="12038" max="12039" width="9.109375" style="35" customWidth="1"/>
    <col min="12040" max="12040" width="10.44140625" style="35" customWidth="1"/>
    <col min="12041" max="12044" width="9.44140625" style="35" customWidth="1"/>
    <col min="12045" max="12045" width="15.33203125" style="35" customWidth="1"/>
    <col min="12046" max="12287" width="9.109375" style="35"/>
    <col min="12288" max="12288" width="7.6640625" style="35" customWidth="1"/>
    <col min="12289" max="12289" width="9.109375" style="35" customWidth="1"/>
    <col min="12290" max="12290" width="9.44140625" style="35" customWidth="1"/>
    <col min="12291" max="12292" width="9.109375" style="35" customWidth="1"/>
    <col min="12293" max="12293" width="11.6640625" style="35" customWidth="1"/>
    <col min="12294" max="12295" width="9.109375" style="35" customWidth="1"/>
    <col min="12296" max="12296" width="10.44140625" style="35" customWidth="1"/>
    <col min="12297" max="12300" width="9.44140625" style="35" customWidth="1"/>
    <col min="12301" max="12301" width="15.33203125" style="35" customWidth="1"/>
    <col min="12302" max="12543" width="9.109375" style="35"/>
    <col min="12544" max="12544" width="7.6640625" style="35" customWidth="1"/>
    <col min="12545" max="12545" width="9.109375" style="35" customWidth="1"/>
    <col min="12546" max="12546" width="9.44140625" style="35" customWidth="1"/>
    <col min="12547" max="12548" width="9.109375" style="35" customWidth="1"/>
    <col min="12549" max="12549" width="11.6640625" style="35" customWidth="1"/>
    <col min="12550" max="12551" width="9.109375" style="35" customWidth="1"/>
    <col min="12552" max="12552" width="10.44140625" style="35" customWidth="1"/>
    <col min="12553" max="12556" width="9.44140625" style="35" customWidth="1"/>
    <col min="12557" max="12557" width="15.33203125" style="35" customWidth="1"/>
    <col min="12558" max="12799" width="9.109375" style="35"/>
    <col min="12800" max="12800" width="7.6640625" style="35" customWidth="1"/>
    <col min="12801" max="12801" width="9.109375" style="35" customWidth="1"/>
    <col min="12802" max="12802" width="9.44140625" style="35" customWidth="1"/>
    <col min="12803" max="12804" width="9.109375" style="35" customWidth="1"/>
    <col min="12805" max="12805" width="11.6640625" style="35" customWidth="1"/>
    <col min="12806" max="12807" width="9.109375" style="35" customWidth="1"/>
    <col min="12808" max="12808" width="10.44140625" style="35" customWidth="1"/>
    <col min="12809" max="12812" width="9.44140625" style="35" customWidth="1"/>
    <col min="12813" max="12813" width="15.33203125" style="35" customWidth="1"/>
    <col min="12814" max="13055" width="9.109375" style="35"/>
    <col min="13056" max="13056" width="7.6640625" style="35" customWidth="1"/>
    <col min="13057" max="13057" width="9.109375" style="35" customWidth="1"/>
    <col min="13058" max="13058" width="9.44140625" style="35" customWidth="1"/>
    <col min="13059" max="13060" width="9.109375" style="35" customWidth="1"/>
    <col min="13061" max="13061" width="11.6640625" style="35" customWidth="1"/>
    <col min="13062" max="13063" width="9.109375" style="35" customWidth="1"/>
    <col min="13064" max="13064" width="10.44140625" style="35" customWidth="1"/>
    <col min="13065" max="13068" width="9.44140625" style="35" customWidth="1"/>
    <col min="13069" max="13069" width="15.33203125" style="35" customWidth="1"/>
    <col min="13070" max="13311" width="9.109375" style="35"/>
    <col min="13312" max="13312" width="7.6640625" style="35" customWidth="1"/>
    <col min="13313" max="13313" width="9.109375" style="35" customWidth="1"/>
    <col min="13314" max="13314" width="9.44140625" style="35" customWidth="1"/>
    <col min="13315" max="13316" width="9.109375" style="35" customWidth="1"/>
    <col min="13317" max="13317" width="11.6640625" style="35" customWidth="1"/>
    <col min="13318" max="13319" width="9.109375" style="35" customWidth="1"/>
    <col min="13320" max="13320" width="10.44140625" style="35" customWidth="1"/>
    <col min="13321" max="13324" width="9.44140625" style="35" customWidth="1"/>
    <col min="13325" max="13325" width="15.33203125" style="35" customWidth="1"/>
    <col min="13326" max="13567" width="9.109375" style="35"/>
    <col min="13568" max="13568" width="7.6640625" style="35" customWidth="1"/>
    <col min="13569" max="13569" width="9.109375" style="35" customWidth="1"/>
    <col min="13570" max="13570" width="9.44140625" style="35" customWidth="1"/>
    <col min="13571" max="13572" width="9.109375" style="35" customWidth="1"/>
    <col min="13573" max="13573" width="11.6640625" style="35" customWidth="1"/>
    <col min="13574" max="13575" width="9.109375" style="35" customWidth="1"/>
    <col min="13576" max="13576" width="10.44140625" style="35" customWidth="1"/>
    <col min="13577" max="13580" width="9.44140625" style="35" customWidth="1"/>
    <col min="13581" max="13581" width="15.33203125" style="35" customWidth="1"/>
    <col min="13582" max="13823" width="9.109375" style="35"/>
    <col min="13824" max="13824" width="7.6640625" style="35" customWidth="1"/>
    <col min="13825" max="13825" width="9.109375" style="35" customWidth="1"/>
    <col min="13826" max="13826" width="9.44140625" style="35" customWidth="1"/>
    <col min="13827" max="13828" width="9.109375" style="35" customWidth="1"/>
    <col min="13829" max="13829" width="11.6640625" style="35" customWidth="1"/>
    <col min="13830" max="13831" width="9.109375" style="35" customWidth="1"/>
    <col min="13832" max="13832" width="10.44140625" style="35" customWidth="1"/>
    <col min="13833" max="13836" width="9.44140625" style="35" customWidth="1"/>
    <col min="13837" max="13837" width="15.33203125" style="35" customWidth="1"/>
    <col min="13838" max="14079" width="9.109375" style="35"/>
    <col min="14080" max="14080" width="7.6640625" style="35" customWidth="1"/>
    <col min="14081" max="14081" width="9.109375" style="35" customWidth="1"/>
    <col min="14082" max="14082" width="9.44140625" style="35" customWidth="1"/>
    <col min="14083" max="14084" width="9.109375" style="35" customWidth="1"/>
    <col min="14085" max="14085" width="11.6640625" style="35" customWidth="1"/>
    <col min="14086" max="14087" width="9.109375" style="35" customWidth="1"/>
    <col min="14088" max="14088" width="10.44140625" style="35" customWidth="1"/>
    <col min="14089" max="14092" width="9.44140625" style="35" customWidth="1"/>
    <col min="14093" max="14093" width="15.33203125" style="35" customWidth="1"/>
    <col min="14094" max="14335" width="9.109375" style="35"/>
    <col min="14336" max="14336" width="7.6640625" style="35" customWidth="1"/>
    <col min="14337" max="14337" width="9.109375" style="35" customWidth="1"/>
    <col min="14338" max="14338" width="9.44140625" style="35" customWidth="1"/>
    <col min="14339" max="14340" width="9.109375" style="35" customWidth="1"/>
    <col min="14341" max="14341" width="11.6640625" style="35" customWidth="1"/>
    <col min="14342" max="14343" width="9.109375" style="35" customWidth="1"/>
    <col min="14344" max="14344" width="10.44140625" style="35" customWidth="1"/>
    <col min="14345" max="14348" width="9.44140625" style="35" customWidth="1"/>
    <col min="14349" max="14349" width="15.33203125" style="35" customWidth="1"/>
    <col min="14350" max="14591" width="9.109375" style="35"/>
    <col min="14592" max="14592" width="7.6640625" style="35" customWidth="1"/>
    <col min="14593" max="14593" width="9.109375" style="35" customWidth="1"/>
    <col min="14594" max="14594" width="9.44140625" style="35" customWidth="1"/>
    <col min="14595" max="14596" width="9.109375" style="35" customWidth="1"/>
    <col min="14597" max="14597" width="11.6640625" style="35" customWidth="1"/>
    <col min="14598" max="14599" width="9.109375" style="35" customWidth="1"/>
    <col min="14600" max="14600" width="10.44140625" style="35" customWidth="1"/>
    <col min="14601" max="14604" width="9.44140625" style="35" customWidth="1"/>
    <col min="14605" max="14605" width="15.33203125" style="35" customWidth="1"/>
    <col min="14606" max="14847" width="9.109375" style="35"/>
    <col min="14848" max="14848" width="7.6640625" style="35" customWidth="1"/>
    <col min="14849" max="14849" width="9.109375" style="35" customWidth="1"/>
    <col min="14850" max="14850" width="9.44140625" style="35" customWidth="1"/>
    <col min="14851" max="14852" width="9.109375" style="35" customWidth="1"/>
    <col min="14853" max="14853" width="11.6640625" style="35" customWidth="1"/>
    <col min="14854" max="14855" width="9.109375" style="35" customWidth="1"/>
    <col min="14856" max="14856" width="10.44140625" style="35" customWidth="1"/>
    <col min="14857" max="14860" width="9.44140625" style="35" customWidth="1"/>
    <col min="14861" max="14861" width="15.33203125" style="35" customWidth="1"/>
    <col min="14862" max="15103" width="9.109375" style="35"/>
    <col min="15104" max="15104" width="7.6640625" style="35" customWidth="1"/>
    <col min="15105" max="15105" width="9.109375" style="35" customWidth="1"/>
    <col min="15106" max="15106" width="9.44140625" style="35" customWidth="1"/>
    <col min="15107" max="15108" width="9.109375" style="35" customWidth="1"/>
    <col min="15109" max="15109" width="11.6640625" style="35" customWidth="1"/>
    <col min="15110" max="15111" width="9.109375" style="35" customWidth="1"/>
    <col min="15112" max="15112" width="10.44140625" style="35" customWidth="1"/>
    <col min="15113" max="15116" width="9.44140625" style="35" customWidth="1"/>
    <col min="15117" max="15117" width="15.33203125" style="35" customWidth="1"/>
    <col min="15118" max="15359" width="9.109375" style="35"/>
    <col min="15360" max="15360" width="7.6640625" style="35" customWidth="1"/>
    <col min="15361" max="15361" width="9.109375" style="35" customWidth="1"/>
    <col min="15362" max="15362" width="9.44140625" style="35" customWidth="1"/>
    <col min="15363" max="15364" width="9.109375" style="35" customWidth="1"/>
    <col min="15365" max="15365" width="11.6640625" style="35" customWidth="1"/>
    <col min="15366" max="15367" width="9.109375" style="35" customWidth="1"/>
    <col min="15368" max="15368" width="10.44140625" style="35" customWidth="1"/>
    <col min="15369" max="15372" width="9.44140625" style="35" customWidth="1"/>
    <col min="15373" max="15373" width="15.33203125" style="35" customWidth="1"/>
    <col min="15374" max="15615" width="9.109375" style="35"/>
    <col min="15616" max="15616" width="7.6640625" style="35" customWidth="1"/>
    <col min="15617" max="15617" width="9.109375" style="35" customWidth="1"/>
    <col min="15618" max="15618" width="9.44140625" style="35" customWidth="1"/>
    <col min="15619" max="15620" width="9.109375" style="35" customWidth="1"/>
    <col min="15621" max="15621" width="11.6640625" style="35" customWidth="1"/>
    <col min="15622" max="15623" width="9.109375" style="35" customWidth="1"/>
    <col min="15624" max="15624" width="10.44140625" style="35" customWidth="1"/>
    <col min="15625" max="15628" width="9.44140625" style="35" customWidth="1"/>
    <col min="15629" max="15629" width="15.33203125" style="35" customWidth="1"/>
    <col min="15630" max="15871" width="9.109375" style="35"/>
    <col min="15872" max="15872" width="7.6640625" style="35" customWidth="1"/>
    <col min="15873" max="15873" width="9.109375" style="35" customWidth="1"/>
    <col min="15874" max="15874" width="9.44140625" style="35" customWidth="1"/>
    <col min="15875" max="15876" width="9.109375" style="35" customWidth="1"/>
    <col min="15877" max="15877" width="11.6640625" style="35" customWidth="1"/>
    <col min="15878" max="15879" width="9.109375" style="35" customWidth="1"/>
    <col min="15880" max="15880" width="10.44140625" style="35" customWidth="1"/>
    <col min="15881" max="15884" width="9.44140625" style="35" customWidth="1"/>
    <col min="15885" max="15885" width="15.33203125" style="35" customWidth="1"/>
    <col min="15886" max="16127" width="9.109375" style="35"/>
    <col min="16128" max="16128" width="7.6640625" style="35" customWidth="1"/>
    <col min="16129" max="16129" width="9.109375" style="35" customWidth="1"/>
    <col min="16130" max="16130" width="9.44140625" style="35" customWidth="1"/>
    <col min="16131" max="16132" width="9.109375" style="35" customWidth="1"/>
    <col min="16133" max="16133" width="11.6640625" style="35" customWidth="1"/>
    <col min="16134" max="16135" width="9.109375" style="35" customWidth="1"/>
    <col min="16136" max="16136" width="10.44140625" style="35" customWidth="1"/>
    <col min="16137" max="16140" width="9.44140625" style="35" customWidth="1"/>
    <col min="16141" max="16141" width="15.33203125" style="35" customWidth="1"/>
    <col min="16142" max="16384" width="9.109375" style="35"/>
  </cols>
  <sheetData>
    <row r="1" spans="1:14" s="6" customFormat="1" ht="12" x14ac:dyDescent="0.25">
      <c r="N1" s="33" t="s">
        <v>0</v>
      </c>
    </row>
    <row r="2" spans="1:14" s="6" customFormat="1" ht="24" customHeight="1" x14ac:dyDescent="0.25">
      <c r="L2" s="34"/>
      <c r="M2" s="99" t="s">
        <v>1</v>
      </c>
      <c r="N2" s="99"/>
    </row>
    <row r="3" spans="1:14" ht="14.25" customHeight="1" x14ac:dyDescent="0.3"/>
    <row r="4" spans="1:14" x14ac:dyDescent="0.3">
      <c r="A4" s="100" t="s">
        <v>2</v>
      </c>
      <c r="B4" s="100"/>
      <c r="C4" s="100"/>
      <c r="D4" s="100"/>
      <c r="E4" s="100"/>
      <c r="F4" s="100"/>
      <c r="G4" s="100"/>
      <c r="H4" s="100"/>
      <c r="I4" s="100"/>
      <c r="J4" s="100"/>
      <c r="K4" s="100"/>
      <c r="L4" s="100"/>
      <c r="M4" s="100"/>
      <c r="N4" s="100"/>
    </row>
    <row r="5" spans="1:14" ht="14.25" customHeight="1" x14ac:dyDescent="0.3"/>
    <row r="6" spans="1:14" s="36" customFormat="1" ht="13.8" x14ac:dyDescent="0.25">
      <c r="A6" s="36" t="s">
        <v>3</v>
      </c>
      <c r="D6" s="101" t="s">
        <v>4</v>
      </c>
      <c r="E6" s="101"/>
      <c r="F6" s="101"/>
      <c r="G6" s="101"/>
    </row>
    <row r="7" spans="1:14" s="37" customFormat="1" ht="10.199999999999999" x14ac:dyDescent="0.2">
      <c r="D7" s="102" t="s">
        <v>5</v>
      </c>
      <c r="E7" s="102"/>
      <c r="F7" s="102"/>
      <c r="G7" s="102"/>
    </row>
    <row r="8" spans="1:14" ht="3.9" customHeight="1" x14ac:dyDescent="0.3"/>
    <row r="9" spans="1:14" s="36" customFormat="1" ht="13.8" x14ac:dyDescent="0.25">
      <c r="D9" s="38" t="s">
        <v>6</v>
      </c>
      <c r="E9" s="101" t="s">
        <v>7</v>
      </c>
      <c r="F9" s="101"/>
      <c r="G9" s="101"/>
      <c r="H9" s="101"/>
    </row>
    <row r="10" spans="1:14" ht="3.9" customHeight="1" x14ac:dyDescent="0.3"/>
    <row r="11" spans="1:14" s="36" customFormat="1" ht="13.8" x14ac:dyDescent="0.25">
      <c r="G11" s="38" t="s">
        <v>8</v>
      </c>
      <c r="H11" s="39" t="s">
        <v>9</v>
      </c>
      <c r="I11" s="36" t="s">
        <v>10</v>
      </c>
    </row>
    <row r="12" spans="1:14" ht="14.25" customHeight="1" x14ac:dyDescent="0.3"/>
    <row r="13" spans="1:14" s="36" customFormat="1" ht="28.5" customHeight="1" x14ac:dyDescent="0.25">
      <c r="A13" s="36" t="s">
        <v>11</v>
      </c>
      <c r="H13" s="40"/>
      <c r="I13" s="103" t="s">
        <v>12</v>
      </c>
      <c r="J13" s="103"/>
      <c r="K13" s="103"/>
      <c r="L13" s="103"/>
      <c r="M13" s="103"/>
      <c r="N13" s="103"/>
    </row>
    <row r="14" spans="1:14" s="37" customFormat="1" ht="10.199999999999999" x14ac:dyDescent="0.2">
      <c r="A14" s="41" t="s">
        <v>13</v>
      </c>
    </row>
    <row r="15" spans="1:14" ht="14.25" customHeight="1" x14ac:dyDescent="0.3"/>
    <row r="16" spans="1:14" s="36" customFormat="1" ht="14.4" thickBot="1" x14ac:dyDescent="0.3">
      <c r="A16" s="119" t="s">
        <v>14</v>
      </c>
      <c r="B16" s="119"/>
      <c r="C16" s="119"/>
      <c r="D16" s="119"/>
      <c r="E16" s="119"/>
      <c r="F16" s="119"/>
      <c r="G16" s="119"/>
      <c r="H16" s="119"/>
      <c r="I16" s="119"/>
      <c r="J16" s="119"/>
      <c r="K16" s="119"/>
      <c r="L16" s="119"/>
      <c r="M16" s="119"/>
      <c r="N16" s="119"/>
    </row>
    <row r="17" spans="1:14" s="6" customFormat="1" ht="38.25" customHeight="1" x14ac:dyDescent="0.25">
      <c r="A17" s="120" t="s">
        <v>15</v>
      </c>
      <c r="B17" s="122" t="s">
        <v>16</v>
      </c>
      <c r="C17" s="123"/>
      <c r="D17" s="123"/>
      <c r="E17" s="123"/>
      <c r="F17" s="123"/>
      <c r="G17" s="123"/>
      <c r="H17" s="124"/>
      <c r="I17" s="128" t="s">
        <v>17</v>
      </c>
      <c r="J17" s="130" t="s">
        <v>18</v>
      </c>
      <c r="K17" s="131"/>
      <c r="L17" s="132" t="s">
        <v>19</v>
      </c>
      <c r="M17" s="133"/>
      <c r="N17" s="134" t="s">
        <v>20</v>
      </c>
    </row>
    <row r="18" spans="1:14" s="6" customFormat="1" ht="20.399999999999999" x14ac:dyDescent="0.25">
      <c r="A18" s="121"/>
      <c r="B18" s="125"/>
      <c r="C18" s="126"/>
      <c r="D18" s="126"/>
      <c r="E18" s="126"/>
      <c r="F18" s="126"/>
      <c r="G18" s="126"/>
      <c r="H18" s="127"/>
      <c r="I18" s="129"/>
      <c r="J18" s="42" t="s">
        <v>21</v>
      </c>
      <c r="K18" s="2" t="s">
        <v>22</v>
      </c>
      <c r="L18" s="43" t="s">
        <v>23</v>
      </c>
      <c r="M18" s="43" t="s">
        <v>24</v>
      </c>
      <c r="N18" s="135"/>
    </row>
    <row r="19" spans="1:14" s="37" customFormat="1" ht="10.8" thickBot="1" x14ac:dyDescent="0.25">
      <c r="A19" s="44">
        <v>1</v>
      </c>
      <c r="B19" s="104">
        <v>2</v>
      </c>
      <c r="C19" s="102"/>
      <c r="D19" s="102"/>
      <c r="E19" s="102"/>
      <c r="F19" s="102"/>
      <c r="G19" s="102"/>
      <c r="H19" s="105"/>
      <c r="I19" s="45">
        <v>3</v>
      </c>
      <c r="J19" s="46">
        <v>4</v>
      </c>
      <c r="K19" s="44">
        <v>5</v>
      </c>
      <c r="L19" s="44">
        <v>6</v>
      </c>
      <c r="M19" s="44">
        <v>7</v>
      </c>
      <c r="N19" s="44">
        <v>8</v>
      </c>
    </row>
    <row r="20" spans="1:14" ht="16.2" thickBot="1" x14ac:dyDescent="0.35">
      <c r="A20" s="106" t="s">
        <v>25</v>
      </c>
      <c r="B20" s="107"/>
      <c r="C20" s="107"/>
      <c r="D20" s="107"/>
      <c r="E20" s="107"/>
      <c r="F20" s="107"/>
      <c r="G20" s="107"/>
      <c r="H20" s="107"/>
      <c r="I20" s="107"/>
      <c r="J20" s="108"/>
      <c r="K20" s="108"/>
      <c r="L20" s="108"/>
      <c r="M20" s="108"/>
      <c r="N20" s="109"/>
    </row>
    <row r="21" spans="1:14" s="6" customFormat="1" ht="12" x14ac:dyDescent="0.25">
      <c r="A21" s="47" t="s">
        <v>26</v>
      </c>
      <c r="B21" s="110" t="s">
        <v>27</v>
      </c>
      <c r="C21" s="111"/>
      <c r="D21" s="111"/>
      <c r="E21" s="111"/>
      <c r="F21" s="111"/>
      <c r="G21" s="111"/>
      <c r="H21" s="112"/>
      <c r="I21" s="48" t="s">
        <v>28</v>
      </c>
      <c r="J21" s="49">
        <f>J27+J29+J35</f>
        <v>1233.28773</v>
      </c>
      <c r="K21" s="50">
        <f>K27+K29+K35</f>
        <v>162.70952245639347</v>
      </c>
      <c r="L21" s="50">
        <f>K21-J21</f>
        <v>-1070.5782075436066</v>
      </c>
      <c r="M21" s="51">
        <f>L21/J21</f>
        <v>-0.86806848191346764</v>
      </c>
      <c r="N21" s="24"/>
    </row>
    <row r="22" spans="1:14" s="6" customFormat="1" ht="12" x14ac:dyDescent="0.25">
      <c r="A22" s="1" t="s">
        <v>29</v>
      </c>
      <c r="B22" s="113" t="s">
        <v>30</v>
      </c>
      <c r="C22" s="114"/>
      <c r="D22" s="114"/>
      <c r="E22" s="114"/>
      <c r="F22" s="114"/>
      <c r="G22" s="114"/>
      <c r="H22" s="115"/>
      <c r="I22" s="5" t="s">
        <v>28</v>
      </c>
      <c r="J22" s="3">
        <v>0</v>
      </c>
      <c r="K22" s="4"/>
      <c r="L22" s="4">
        <f>K22-J22</f>
        <v>0</v>
      </c>
      <c r="M22" s="8" t="s">
        <v>31</v>
      </c>
      <c r="N22" s="11"/>
    </row>
    <row r="23" spans="1:14" s="6" customFormat="1" ht="24" customHeight="1" x14ac:dyDescent="0.25">
      <c r="A23" s="1" t="s">
        <v>32</v>
      </c>
      <c r="B23" s="116" t="s">
        <v>33</v>
      </c>
      <c r="C23" s="117"/>
      <c r="D23" s="117"/>
      <c r="E23" s="117"/>
      <c r="F23" s="117"/>
      <c r="G23" s="117"/>
      <c r="H23" s="118"/>
      <c r="I23" s="5" t="s">
        <v>28</v>
      </c>
      <c r="J23" s="1">
        <v>0</v>
      </c>
      <c r="K23" s="2"/>
      <c r="L23" s="4">
        <f t="shared" ref="L23:L86" si="0">K23-J23</f>
        <v>0</v>
      </c>
      <c r="M23" s="8" t="s">
        <v>31</v>
      </c>
      <c r="N23" s="11"/>
    </row>
    <row r="24" spans="1:14" s="6" customFormat="1" ht="24" customHeight="1" x14ac:dyDescent="0.25">
      <c r="A24" s="1" t="s">
        <v>34</v>
      </c>
      <c r="B24" s="116" t="s">
        <v>35</v>
      </c>
      <c r="C24" s="117"/>
      <c r="D24" s="117"/>
      <c r="E24" s="117"/>
      <c r="F24" s="117"/>
      <c r="G24" s="117"/>
      <c r="H24" s="118"/>
      <c r="I24" s="5" t="s">
        <v>28</v>
      </c>
      <c r="J24" s="1">
        <v>0</v>
      </c>
      <c r="K24" s="2"/>
      <c r="L24" s="4">
        <f t="shared" si="0"/>
        <v>0</v>
      </c>
      <c r="M24" s="8" t="s">
        <v>31</v>
      </c>
      <c r="N24" s="11"/>
    </row>
    <row r="25" spans="1:14" s="6" customFormat="1" ht="24" customHeight="1" x14ac:dyDescent="0.25">
      <c r="A25" s="1" t="s">
        <v>36</v>
      </c>
      <c r="B25" s="116" t="s">
        <v>37</v>
      </c>
      <c r="C25" s="117"/>
      <c r="D25" s="117"/>
      <c r="E25" s="117"/>
      <c r="F25" s="117"/>
      <c r="G25" s="117"/>
      <c r="H25" s="118"/>
      <c r="I25" s="5" t="s">
        <v>28</v>
      </c>
      <c r="J25" s="1">
        <v>0</v>
      </c>
      <c r="K25" s="4"/>
      <c r="L25" s="4">
        <f t="shared" si="0"/>
        <v>0</v>
      </c>
      <c r="M25" s="8" t="s">
        <v>31</v>
      </c>
      <c r="N25" s="11"/>
    </row>
    <row r="26" spans="1:14" s="6" customFormat="1" ht="12" x14ac:dyDescent="0.25">
      <c r="A26" s="1" t="s">
        <v>38</v>
      </c>
      <c r="B26" s="113" t="s">
        <v>39</v>
      </c>
      <c r="C26" s="114"/>
      <c r="D26" s="114"/>
      <c r="E26" s="114"/>
      <c r="F26" s="114"/>
      <c r="G26" s="114"/>
      <c r="H26" s="115"/>
      <c r="I26" s="5" t="s">
        <v>28</v>
      </c>
      <c r="J26" s="1">
        <v>0</v>
      </c>
      <c r="K26" s="4"/>
      <c r="L26" s="4">
        <f t="shared" si="0"/>
        <v>0</v>
      </c>
      <c r="M26" s="8" t="s">
        <v>31</v>
      </c>
      <c r="N26" s="11"/>
    </row>
    <row r="27" spans="1:14" s="6" customFormat="1" ht="12" x14ac:dyDescent="0.25">
      <c r="A27" s="1" t="s">
        <v>40</v>
      </c>
      <c r="B27" s="113" t="s">
        <v>41</v>
      </c>
      <c r="C27" s="114"/>
      <c r="D27" s="114"/>
      <c r="E27" s="114"/>
      <c r="F27" s="114"/>
      <c r="G27" s="114"/>
      <c r="H27" s="115"/>
      <c r="I27" s="5" t="s">
        <v>28</v>
      </c>
      <c r="J27" s="3">
        <v>571.36773000000005</v>
      </c>
      <c r="K27" s="3">
        <f>161223732.1/1000000</f>
        <v>161.22373210000001</v>
      </c>
      <c r="L27" s="4">
        <f t="shared" si="0"/>
        <v>-410.14399790000004</v>
      </c>
      <c r="M27" s="8">
        <f>L27/J27</f>
        <v>-0.71782842531201407</v>
      </c>
      <c r="N27" s="11"/>
    </row>
    <row r="28" spans="1:14" s="6" customFormat="1" ht="12" x14ac:dyDescent="0.25">
      <c r="A28" s="1" t="s">
        <v>42</v>
      </c>
      <c r="B28" s="113" t="s">
        <v>43</v>
      </c>
      <c r="C28" s="114"/>
      <c r="D28" s="114"/>
      <c r="E28" s="114"/>
      <c r="F28" s="114"/>
      <c r="G28" s="114"/>
      <c r="H28" s="115"/>
      <c r="I28" s="5" t="s">
        <v>28</v>
      </c>
      <c r="J28" s="1">
        <v>0</v>
      </c>
      <c r="K28" s="2"/>
      <c r="L28" s="4">
        <f t="shared" si="0"/>
        <v>0</v>
      </c>
      <c r="M28" s="8" t="s">
        <v>31</v>
      </c>
      <c r="N28" s="11"/>
    </row>
    <row r="29" spans="1:14" s="6" customFormat="1" ht="12" x14ac:dyDescent="0.25">
      <c r="A29" s="1" t="s">
        <v>44</v>
      </c>
      <c r="B29" s="113" t="s">
        <v>45</v>
      </c>
      <c r="C29" s="114"/>
      <c r="D29" s="114"/>
      <c r="E29" s="114"/>
      <c r="F29" s="114"/>
      <c r="G29" s="114"/>
      <c r="H29" s="115"/>
      <c r="I29" s="5" t="s">
        <v>28</v>
      </c>
      <c r="J29" s="3">
        <v>661.27</v>
      </c>
      <c r="K29" s="4">
        <f>85380.5163934426/1000000</f>
        <v>8.5380516393442601E-2</v>
      </c>
      <c r="L29" s="4">
        <f t="shared" si="0"/>
        <v>-661.18461948360653</v>
      </c>
      <c r="M29" s="8">
        <f>L29/J29</f>
        <v>-0.99987088403164603</v>
      </c>
      <c r="N29" s="11"/>
    </row>
    <row r="30" spans="1:14" s="6" customFormat="1" ht="12" x14ac:dyDescent="0.25">
      <c r="A30" s="1" t="s">
        <v>46</v>
      </c>
      <c r="B30" s="113" t="s">
        <v>47</v>
      </c>
      <c r="C30" s="114"/>
      <c r="D30" s="114"/>
      <c r="E30" s="114"/>
      <c r="F30" s="114"/>
      <c r="G30" s="114"/>
      <c r="H30" s="115"/>
      <c r="I30" s="5" t="s">
        <v>28</v>
      </c>
      <c r="J30" s="1">
        <v>0</v>
      </c>
      <c r="K30" s="4"/>
      <c r="L30" s="4">
        <f t="shared" si="0"/>
        <v>0</v>
      </c>
      <c r="M30" s="8" t="s">
        <v>31</v>
      </c>
      <c r="N30" s="11"/>
    </row>
    <row r="31" spans="1:14" s="6" customFormat="1" ht="12" x14ac:dyDescent="0.25">
      <c r="A31" s="1" t="s">
        <v>48</v>
      </c>
      <c r="B31" s="113" t="s">
        <v>49</v>
      </c>
      <c r="C31" s="114"/>
      <c r="D31" s="114"/>
      <c r="E31" s="114"/>
      <c r="F31" s="114"/>
      <c r="G31" s="114"/>
      <c r="H31" s="115"/>
      <c r="I31" s="5" t="s">
        <v>28</v>
      </c>
      <c r="J31" s="1">
        <v>0</v>
      </c>
      <c r="K31" s="4"/>
      <c r="L31" s="4">
        <f t="shared" si="0"/>
        <v>0</v>
      </c>
      <c r="M31" s="8" t="s">
        <v>31</v>
      </c>
      <c r="N31" s="11"/>
    </row>
    <row r="32" spans="1:14" s="6" customFormat="1" ht="24" customHeight="1" x14ac:dyDescent="0.25">
      <c r="A32" s="1" t="s">
        <v>50</v>
      </c>
      <c r="B32" s="116" t="s">
        <v>51</v>
      </c>
      <c r="C32" s="117"/>
      <c r="D32" s="117"/>
      <c r="E32" s="117"/>
      <c r="F32" s="117"/>
      <c r="G32" s="117"/>
      <c r="H32" s="118"/>
      <c r="I32" s="5" t="s">
        <v>28</v>
      </c>
      <c r="J32" s="1">
        <v>0</v>
      </c>
      <c r="K32" s="4"/>
      <c r="L32" s="4">
        <f t="shared" si="0"/>
        <v>0</v>
      </c>
      <c r="M32" s="8" t="s">
        <v>31</v>
      </c>
      <c r="N32" s="11"/>
    </row>
    <row r="33" spans="1:14" s="6" customFormat="1" ht="12" x14ac:dyDescent="0.25">
      <c r="A33" s="1" t="s">
        <v>52</v>
      </c>
      <c r="B33" s="136" t="s">
        <v>53</v>
      </c>
      <c r="C33" s="137"/>
      <c r="D33" s="137"/>
      <c r="E33" s="137"/>
      <c r="F33" s="137"/>
      <c r="G33" s="137"/>
      <c r="H33" s="138"/>
      <c r="I33" s="5" t="s">
        <v>28</v>
      </c>
      <c r="J33" s="1">
        <v>0</v>
      </c>
      <c r="K33" s="4"/>
      <c r="L33" s="4">
        <f t="shared" si="0"/>
        <v>0</v>
      </c>
      <c r="M33" s="8" t="s">
        <v>31</v>
      </c>
      <c r="N33" s="11"/>
    </row>
    <row r="34" spans="1:14" s="6" customFormat="1" ht="12" x14ac:dyDescent="0.25">
      <c r="A34" s="1" t="s">
        <v>54</v>
      </c>
      <c r="B34" s="136" t="s">
        <v>55</v>
      </c>
      <c r="C34" s="137"/>
      <c r="D34" s="137"/>
      <c r="E34" s="137"/>
      <c r="F34" s="137"/>
      <c r="G34" s="137"/>
      <c r="H34" s="138"/>
      <c r="I34" s="5" t="s">
        <v>28</v>
      </c>
      <c r="J34" s="1">
        <v>0</v>
      </c>
      <c r="K34" s="2"/>
      <c r="L34" s="4">
        <f t="shared" si="0"/>
        <v>0</v>
      </c>
      <c r="M34" s="8" t="s">
        <v>31</v>
      </c>
      <c r="N34" s="11"/>
    </row>
    <row r="35" spans="1:14" s="6" customFormat="1" ht="12.6" thickBot="1" x14ac:dyDescent="0.3">
      <c r="A35" s="1" t="s">
        <v>56</v>
      </c>
      <c r="B35" s="139" t="s">
        <v>57</v>
      </c>
      <c r="C35" s="140"/>
      <c r="D35" s="140"/>
      <c r="E35" s="140"/>
      <c r="F35" s="140"/>
      <c r="G35" s="140"/>
      <c r="H35" s="141"/>
      <c r="I35" s="25" t="s">
        <v>28</v>
      </c>
      <c r="J35" s="52">
        <v>0.65</v>
      </c>
      <c r="K35" s="16">
        <f>1400409.84/1000000</f>
        <v>1.40040984</v>
      </c>
      <c r="L35" s="16">
        <f t="shared" si="0"/>
        <v>0.75040983999999999</v>
      </c>
      <c r="M35" s="17">
        <f>L35/J35</f>
        <v>1.154476676923077</v>
      </c>
      <c r="N35" s="18"/>
    </row>
    <row r="36" spans="1:14" s="6" customFormat="1" ht="24" customHeight="1" x14ac:dyDescent="0.25">
      <c r="A36" s="1" t="s">
        <v>58</v>
      </c>
      <c r="B36" s="142" t="s">
        <v>59</v>
      </c>
      <c r="C36" s="143"/>
      <c r="D36" s="143"/>
      <c r="E36" s="143"/>
      <c r="F36" s="143"/>
      <c r="G36" s="143"/>
      <c r="H36" s="144"/>
      <c r="I36" s="5" t="s">
        <v>28</v>
      </c>
      <c r="J36" s="49">
        <f>+J42+J44+J50</f>
        <v>370.94154800000001</v>
      </c>
      <c r="K36" s="50">
        <f>K37+K41+K42+K43+K44+K45+K46+K47+K50</f>
        <v>156.09792075999999</v>
      </c>
      <c r="L36" s="50">
        <f t="shared" si="0"/>
        <v>-214.84362724000002</v>
      </c>
      <c r="M36" s="51">
        <f>L36/J36</f>
        <v>-0.57918458689345853</v>
      </c>
      <c r="N36" s="24"/>
    </row>
    <row r="37" spans="1:14" s="6" customFormat="1" x14ac:dyDescent="0.25">
      <c r="A37" s="1" t="s">
        <v>60</v>
      </c>
      <c r="B37" s="113" t="s">
        <v>30</v>
      </c>
      <c r="C37" s="114"/>
      <c r="D37" s="114"/>
      <c r="E37" s="114"/>
      <c r="F37" s="114"/>
      <c r="G37" s="114"/>
      <c r="H37" s="115"/>
      <c r="I37" s="5" t="s">
        <v>28</v>
      </c>
      <c r="J37" s="29">
        <f t="shared" ref="J37" si="1">J38+J39+J40</f>
        <v>0</v>
      </c>
      <c r="K37" s="4"/>
      <c r="L37" s="4">
        <f t="shared" si="0"/>
        <v>0</v>
      </c>
      <c r="M37" s="8" t="s">
        <v>31</v>
      </c>
      <c r="N37" s="11"/>
    </row>
    <row r="38" spans="1:14" s="6" customFormat="1" ht="24" customHeight="1" x14ac:dyDescent="0.25">
      <c r="A38" s="1" t="s">
        <v>61</v>
      </c>
      <c r="B38" s="145" t="s">
        <v>33</v>
      </c>
      <c r="C38" s="146"/>
      <c r="D38" s="146"/>
      <c r="E38" s="146"/>
      <c r="F38" s="146"/>
      <c r="G38" s="146"/>
      <c r="H38" s="147"/>
      <c r="I38" s="5" t="s">
        <v>28</v>
      </c>
      <c r="J38" s="30">
        <v>0</v>
      </c>
      <c r="K38" s="4"/>
      <c r="L38" s="4">
        <f t="shared" si="0"/>
        <v>0</v>
      </c>
      <c r="M38" s="8" t="s">
        <v>31</v>
      </c>
      <c r="N38" s="11"/>
    </row>
    <row r="39" spans="1:14" s="6" customFormat="1" ht="24" customHeight="1" x14ac:dyDescent="0.25">
      <c r="A39" s="1" t="s">
        <v>62</v>
      </c>
      <c r="B39" s="145" t="s">
        <v>35</v>
      </c>
      <c r="C39" s="146"/>
      <c r="D39" s="146"/>
      <c r="E39" s="146"/>
      <c r="F39" s="146"/>
      <c r="G39" s="146"/>
      <c r="H39" s="147"/>
      <c r="I39" s="5" t="s">
        <v>28</v>
      </c>
      <c r="J39" s="30">
        <v>0</v>
      </c>
      <c r="K39" s="4"/>
      <c r="L39" s="4">
        <f t="shared" si="0"/>
        <v>0</v>
      </c>
      <c r="M39" s="8" t="s">
        <v>31</v>
      </c>
      <c r="N39" s="11"/>
    </row>
    <row r="40" spans="1:14" s="6" customFormat="1" ht="24" customHeight="1" x14ac:dyDescent="0.25">
      <c r="A40" s="1" t="s">
        <v>63</v>
      </c>
      <c r="B40" s="145" t="s">
        <v>37</v>
      </c>
      <c r="C40" s="146"/>
      <c r="D40" s="146"/>
      <c r="E40" s="146"/>
      <c r="F40" s="146"/>
      <c r="G40" s="146"/>
      <c r="H40" s="147"/>
      <c r="I40" s="5" t="s">
        <v>28</v>
      </c>
      <c r="J40" s="3">
        <v>0</v>
      </c>
      <c r="K40" s="4"/>
      <c r="L40" s="4">
        <f t="shared" si="0"/>
        <v>0</v>
      </c>
      <c r="M40" s="8" t="s">
        <v>31</v>
      </c>
      <c r="N40" s="11"/>
    </row>
    <row r="41" spans="1:14" s="6" customFormat="1" ht="12" x14ac:dyDescent="0.25">
      <c r="A41" s="1" t="s">
        <v>64</v>
      </c>
      <c r="B41" s="113" t="s">
        <v>39</v>
      </c>
      <c r="C41" s="114"/>
      <c r="D41" s="114"/>
      <c r="E41" s="114"/>
      <c r="F41" s="114"/>
      <c r="G41" s="114"/>
      <c r="H41" s="115"/>
      <c r="I41" s="5" t="s">
        <v>28</v>
      </c>
      <c r="J41" s="3">
        <v>0</v>
      </c>
      <c r="K41" s="4"/>
      <c r="L41" s="4">
        <f t="shared" si="0"/>
        <v>0</v>
      </c>
      <c r="M41" s="8" t="s">
        <v>31</v>
      </c>
      <c r="N41" s="11"/>
    </row>
    <row r="42" spans="1:14" s="6" customFormat="1" ht="12" x14ac:dyDescent="0.25">
      <c r="A42" s="1" t="s">
        <v>65</v>
      </c>
      <c r="B42" s="113" t="s">
        <v>41</v>
      </c>
      <c r="C42" s="114"/>
      <c r="D42" s="114"/>
      <c r="E42" s="114"/>
      <c r="F42" s="114"/>
      <c r="G42" s="114"/>
      <c r="H42" s="115"/>
      <c r="I42" s="5" t="s">
        <v>28</v>
      </c>
      <c r="J42" s="3">
        <v>359.09</v>
      </c>
      <c r="K42" s="3">
        <f>154710461.74/1000000</f>
        <v>154.71046174</v>
      </c>
      <c r="L42" s="4">
        <f t="shared" si="0"/>
        <v>-204.37953825999998</v>
      </c>
      <c r="M42" s="8">
        <f>L42/J42</f>
        <v>-0.56915964872316127</v>
      </c>
      <c r="N42" s="11"/>
    </row>
    <row r="43" spans="1:14" s="6" customFormat="1" ht="12" x14ac:dyDescent="0.25">
      <c r="A43" s="1" t="s">
        <v>66</v>
      </c>
      <c r="B43" s="113" t="s">
        <v>43</v>
      </c>
      <c r="C43" s="114"/>
      <c r="D43" s="114"/>
      <c r="E43" s="114"/>
      <c r="F43" s="114"/>
      <c r="G43" s="114"/>
      <c r="H43" s="115"/>
      <c r="I43" s="5" t="s">
        <v>28</v>
      </c>
      <c r="J43" s="3"/>
      <c r="K43" s="2"/>
      <c r="L43" s="4">
        <f t="shared" si="0"/>
        <v>0</v>
      </c>
      <c r="M43" s="8" t="s">
        <v>31</v>
      </c>
      <c r="N43" s="11"/>
    </row>
    <row r="44" spans="1:14" s="6" customFormat="1" ht="12" x14ac:dyDescent="0.25">
      <c r="A44" s="1" t="s">
        <v>67</v>
      </c>
      <c r="B44" s="113" t="s">
        <v>45</v>
      </c>
      <c r="C44" s="114"/>
      <c r="D44" s="114"/>
      <c r="E44" s="114"/>
      <c r="F44" s="114"/>
      <c r="G44" s="114"/>
      <c r="H44" s="115"/>
      <c r="I44" s="5" t="s">
        <v>28</v>
      </c>
      <c r="J44" s="3">
        <v>11.251548000000003</v>
      </c>
      <c r="K44" s="4">
        <v>0</v>
      </c>
      <c r="L44" s="4">
        <f t="shared" si="0"/>
        <v>-11.251548000000003</v>
      </c>
      <c r="M44" s="8" t="s">
        <v>31</v>
      </c>
      <c r="N44" s="11"/>
    </row>
    <row r="45" spans="1:14" s="6" customFormat="1" ht="12" x14ac:dyDescent="0.25">
      <c r="A45" s="1" t="s">
        <v>68</v>
      </c>
      <c r="B45" s="113" t="s">
        <v>47</v>
      </c>
      <c r="C45" s="114"/>
      <c r="D45" s="114"/>
      <c r="E45" s="114"/>
      <c r="F45" s="114"/>
      <c r="G45" s="114"/>
      <c r="H45" s="115"/>
      <c r="I45" s="5" t="s">
        <v>28</v>
      </c>
      <c r="J45" s="3"/>
      <c r="K45" s="2"/>
      <c r="L45" s="4">
        <f t="shared" si="0"/>
        <v>0</v>
      </c>
      <c r="M45" s="8" t="s">
        <v>31</v>
      </c>
      <c r="N45" s="11"/>
    </row>
    <row r="46" spans="1:14" s="6" customFormat="1" ht="12" x14ac:dyDescent="0.25">
      <c r="A46" s="1" t="s">
        <v>69</v>
      </c>
      <c r="B46" s="113" t="s">
        <v>49</v>
      </c>
      <c r="C46" s="114"/>
      <c r="D46" s="114"/>
      <c r="E46" s="114"/>
      <c r="F46" s="114"/>
      <c r="G46" s="114"/>
      <c r="H46" s="115"/>
      <c r="I46" s="5" t="s">
        <v>28</v>
      </c>
      <c r="J46" s="3"/>
      <c r="K46" s="2"/>
      <c r="L46" s="4">
        <f t="shared" si="0"/>
        <v>0</v>
      </c>
      <c r="M46" s="8" t="s">
        <v>31</v>
      </c>
      <c r="N46" s="11"/>
    </row>
    <row r="47" spans="1:14" s="6" customFormat="1" ht="24" customHeight="1" x14ac:dyDescent="0.25">
      <c r="A47" s="1" t="s">
        <v>70</v>
      </c>
      <c r="B47" s="116" t="s">
        <v>51</v>
      </c>
      <c r="C47" s="117"/>
      <c r="D47" s="117"/>
      <c r="E47" s="117"/>
      <c r="F47" s="117"/>
      <c r="G47" s="117"/>
      <c r="H47" s="118"/>
      <c r="I47" s="5" t="s">
        <v>28</v>
      </c>
      <c r="J47" s="29">
        <f t="shared" ref="J47" si="2">J48+J49</f>
        <v>0</v>
      </c>
      <c r="K47" s="2"/>
      <c r="L47" s="4">
        <f t="shared" si="0"/>
        <v>0</v>
      </c>
      <c r="M47" s="8" t="s">
        <v>31</v>
      </c>
      <c r="N47" s="11"/>
    </row>
    <row r="48" spans="1:14" s="6" customFormat="1" ht="14.4" x14ac:dyDescent="0.25">
      <c r="A48" s="1" t="s">
        <v>71</v>
      </c>
      <c r="B48" s="136" t="s">
        <v>53</v>
      </c>
      <c r="C48" s="137"/>
      <c r="D48" s="137"/>
      <c r="E48" s="137"/>
      <c r="F48" s="137"/>
      <c r="G48" s="137"/>
      <c r="H48" s="138"/>
      <c r="I48" s="5" t="s">
        <v>28</v>
      </c>
      <c r="J48" s="31"/>
      <c r="K48" s="2"/>
      <c r="L48" s="4">
        <f t="shared" si="0"/>
        <v>0</v>
      </c>
      <c r="M48" s="8" t="s">
        <v>31</v>
      </c>
      <c r="N48" s="11"/>
    </row>
    <row r="49" spans="1:14" s="6" customFormat="1" ht="14.4" x14ac:dyDescent="0.25">
      <c r="A49" s="1" t="s">
        <v>72</v>
      </c>
      <c r="B49" s="136" t="s">
        <v>55</v>
      </c>
      <c r="C49" s="137"/>
      <c r="D49" s="137"/>
      <c r="E49" s="137"/>
      <c r="F49" s="137"/>
      <c r="G49" s="137"/>
      <c r="H49" s="138"/>
      <c r="I49" s="5" t="s">
        <v>28</v>
      </c>
      <c r="J49" s="31"/>
      <c r="K49" s="2"/>
      <c r="L49" s="4">
        <f t="shared" si="0"/>
        <v>0</v>
      </c>
      <c r="M49" s="8" t="s">
        <v>31</v>
      </c>
      <c r="N49" s="11"/>
    </row>
    <row r="50" spans="1:14" s="6" customFormat="1" ht="12" x14ac:dyDescent="0.25">
      <c r="A50" s="1" t="s">
        <v>73</v>
      </c>
      <c r="B50" s="113" t="s">
        <v>57</v>
      </c>
      <c r="C50" s="114"/>
      <c r="D50" s="114"/>
      <c r="E50" s="114"/>
      <c r="F50" s="114"/>
      <c r="G50" s="114"/>
      <c r="H50" s="115"/>
      <c r="I50" s="5" t="s">
        <v>28</v>
      </c>
      <c r="J50" s="3">
        <v>0.6</v>
      </c>
      <c r="K50" s="4">
        <f>1387459.02/1000000</f>
        <v>1.3874590200000001</v>
      </c>
      <c r="L50" s="4">
        <f t="shared" si="0"/>
        <v>0.78745902000000012</v>
      </c>
      <c r="M50" s="8" t="s">
        <v>31</v>
      </c>
      <c r="N50" s="11"/>
    </row>
    <row r="51" spans="1:14" s="6" customFormat="1" ht="12" x14ac:dyDescent="0.25">
      <c r="A51" s="1" t="s">
        <v>74</v>
      </c>
      <c r="B51" s="113" t="s">
        <v>75</v>
      </c>
      <c r="C51" s="114"/>
      <c r="D51" s="114"/>
      <c r="E51" s="114"/>
      <c r="F51" s="114"/>
      <c r="G51" s="114"/>
      <c r="H51" s="115"/>
      <c r="I51" s="5" t="s">
        <v>28</v>
      </c>
      <c r="J51" s="3">
        <f>J52+J53+J58+J59</f>
        <v>29.81</v>
      </c>
      <c r="K51" s="4">
        <f>K52+K53+K58+K59</f>
        <v>3.6861899999999999</v>
      </c>
      <c r="L51" s="4">
        <f t="shared" si="0"/>
        <v>-26.123809999999999</v>
      </c>
      <c r="M51" s="8">
        <f>L51/J51</f>
        <v>-0.87634384434753443</v>
      </c>
      <c r="N51" s="11"/>
    </row>
    <row r="52" spans="1:14" s="6" customFormat="1" ht="12" x14ac:dyDescent="0.25">
      <c r="A52" s="1" t="s">
        <v>61</v>
      </c>
      <c r="B52" s="136" t="s">
        <v>76</v>
      </c>
      <c r="C52" s="137"/>
      <c r="D52" s="137"/>
      <c r="E52" s="137"/>
      <c r="F52" s="137"/>
      <c r="G52" s="137"/>
      <c r="H52" s="138"/>
      <c r="I52" s="5" t="s">
        <v>28</v>
      </c>
      <c r="J52" s="3"/>
      <c r="K52" s="2"/>
      <c r="L52" s="4">
        <f t="shared" si="0"/>
        <v>0</v>
      </c>
      <c r="M52" s="8" t="s">
        <v>31</v>
      </c>
      <c r="N52" s="11"/>
    </row>
    <row r="53" spans="1:14" s="6" customFormat="1" ht="12" x14ac:dyDescent="0.25">
      <c r="A53" s="1" t="s">
        <v>62</v>
      </c>
      <c r="B53" s="136" t="s">
        <v>77</v>
      </c>
      <c r="C53" s="137"/>
      <c r="D53" s="137"/>
      <c r="E53" s="137"/>
      <c r="F53" s="137"/>
      <c r="G53" s="137"/>
      <c r="H53" s="138"/>
      <c r="I53" s="5" t="s">
        <v>28</v>
      </c>
      <c r="J53" s="3">
        <f t="shared" ref="J53" si="3">J54+J57</f>
        <v>28.51</v>
      </c>
      <c r="K53" s="53">
        <f>K54+K57</f>
        <v>3.6861899999999999</v>
      </c>
      <c r="L53" s="4">
        <f t="shared" si="0"/>
        <v>-24.823810000000002</v>
      </c>
      <c r="M53" s="8">
        <f>L53/J53</f>
        <v>-0.87070536653805686</v>
      </c>
      <c r="N53" s="11"/>
    </row>
    <row r="54" spans="1:14" s="6" customFormat="1" ht="12" x14ac:dyDescent="0.25">
      <c r="A54" s="1" t="s">
        <v>78</v>
      </c>
      <c r="B54" s="154" t="s">
        <v>79</v>
      </c>
      <c r="C54" s="155"/>
      <c r="D54" s="155"/>
      <c r="E54" s="155"/>
      <c r="F54" s="155"/>
      <c r="G54" s="155"/>
      <c r="H54" s="156"/>
      <c r="I54" s="5" t="s">
        <v>28</v>
      </c>
      <c r="J54" s="3">
        <f t="shared" ref="J54" si="4">J55</f>
        <v>28.51</v>
      </c>
      <c r="K54" s="53">
        <f>K55+K56</f>
        <v>3.6861899999999999</v>
      </c>
      <c r="L54" s="4">
        <f t="shared" si="0"/>
        <v>-24.823810000000002</v>
      </c>
      <c r="M54" s="8">
        <f>L54/J54</f>
        <v>-0.87070536653805686</v>
      </c>
      <c r="N54" s="11"/>
    </row>
    <row r="55" spans="1:14" s="6" customFormat="1" ht="26.4" customHeight="1" x14ac:dyDescent="0.25">
      <c r="A55" s="1" t="s">
        <v>80</v>
      </c>
      <c r="B55" s="148" t="s">
        <v>81</v>
      </c>
      <c r="C55" s="149"/>
      <c r="D55" s="149"/>
      <c r="E55" s="149"/>
      <c r="F55" s="149"/>
      <c r="G55" s="149"/>
      <c r="H55" s="150"/>
      <c r="I55" s="5" t="s">
        <v>28</v>
      </c>
      <c r="J55" s="3">
        <v>28.51</v>
      </c>
      <c r="K55" s="3">
        <f>3686.19/1000</f>
        <v>3.6861899999999999</v>
      </c>
      <c r="L55" s="4">
        <f t="shared" si="0"/>
        <v>-24.823810000000002</v>
      </c>
      <c r="M55" s="8">
        <f>L55/J55</f>
        <v>-0.87070536653805686</v>
      </c>
      <c r="N55" s="11"/>
    </row>
    <row r="56" spans="1:14" s="6" customFormat="1" ht="12" x14ac:dyDescent="0.25">
      <c r="A56" s="1" t="s">
        <v>82</v>
      </c>
      <c r="B56" s="151" t="s">
        <v>83</v>
      </c>
      <c r="C56" s="152"/>
      <c r="D56" s="152"/>
      <c r="E56" s="152"/>
      <c r="F56" s="152"/>
      <c r="G56" s="152"/>
      <c r="H56" s="153"/>
      <c r="I56" s="5" t="s">
        <v>28</v>
      </c>
      <c r="J56" s="3"/>
      <c r="K56" s="2"/>
      <c r="L56" s="4">
        <f t="shared" si="0"/>
        <v>0</v>
      </c>
      <c r="M56" s="8" t="s">
        <v>31</v>
      </c>
      <c r="N56" s="11"/>
    </row>
    <row r="57" spans="1:14" s="6" customFormat="1" ht="12" x14ac:dyDescent="0.25">
      <c r="A57" s="1" t="s">
        <v>84</v>
      </c>
      <c r="B57" s="154" t="s">
        <v>85</v>
      </c>
      <c r="C57" s="155"/>
      <c r="D57" s="155"/>
      <c r="E57" s="155"/>
      <c r="F57" s="155"/>
      <c r="G57" s="155"/>
      <c r="H57" s="156"/>
      <c r="I57" s="5" t="s">
        <v>28</v>
      </c>
      <c r="J57" s="3"/>
      <c r="K57" s="2"/>
      <c r="L57" s="4">
        <f t="shared" si="0"/>
        <v>0</v>
      </c>
      <c r="M57" s="8" t="s">
        <v>31</v>
      </c>
      <c r="N57" s="11"/>
    </row>
    <row r="58" spans="1:14" s="6" customFormat="1" ht="12" x14ac:dyDescent="0.25">
      <c r="A58" s="1" t="s">
        <v>63</v>
      </c>
      <c r="B58" s="136" t="s">
        <v>86</v>
      </c>
      <c r="C58" s="137"/>
      <c r="D58" s="137"/>
      <c r="E58" s="137"/>
      <c r="F58" s="137"/>
      <c r="G58" s="137"/>
      <c r="H58" s="138"/>
      <c r="I58" s="5" t="s">
        <v>28</v>
      </c>
      <c r="J58" s="3">
        <v>1.22</v>
      </c>
      <c r="K58" s="53">
        <v>0</v>
      </c>
      <c r="L58" s="4">
        <f t="shared" si="0"/>
        <v>-1.22</v>
      </c>
      <c r="M58" s="8" t="s">
        <v>31</v>
      </c>
      <c r="N58" s="11"/>
    </row>
    <row r="59" spans="1:14" s="6" customFormat="1" ht="12" x14ac:dyDescent="0.25">
      <c r="A59" s="1" t="s">
        <v>87</v>
      </c>
      <c r="B59" s="136" t="s">
        <v>88</v>
      </c>
      <c r="C59" s="137"/>
      <c r="D59" s="137"/>
      <c r="E59" s="137"/>
      <c r="F59" s="137"/>
      <c r="G59" s="137"/>
      <c r="H59" s="138"/>
      <c r="I59" s="5" t="s">
        <v>28</v>
      </c>
      <c r="J59" s="3">
        <v>0.08</v>
      </c>
      <c r="K59" s="4">
        <v>0</v>
      </c>
      <c r="L59" s="4">
        <f t="shared" si="0"/>
        <v>-0.08</v>
      </c>
      <c r="M59" s="8" t="s">
        <v>31</v>
      </c>
      <c r="N59" s="11"/>
    </row>
    <row r="60" spans="1:14" s="6" customFormat="1" ht="12" x14ac:dyDescent="0.25">
      <c r="A60" s="1" t="s">
        <v>89</v>
      </c>
      <c r="B60" s="113" t="s">
        <v>90</v>
      </c>
      <c r="C60" s="114"/>
      <c r="D60" s="114"/>
      <c r="E60" s="114"/>
      <c r="F60" s="114"/>
      <c r="G60" s="114"/>
      <c r="H60" s="115"/>
      <c r="I60" s="5" t="s">
        <v>28</v>
      </c>
      <c r="J60" s="3">
        <f>J62+J61+J65</f>
        <v>237.03</v>
      </c>
      <c r="K60" s="53">
        <f>K61+K62+K63+K64+K65</f>
        <v>70.43387546000001</v>
      </c>
      <c r="L60" s="4">
        <f t="shared" si="0"/>
        <v>-166.59612454000001</v>
      </c>
      <c r="M60" s="8">
        <f>L60/J60</f>
        <v>-0.70284826621102814</v>
      </c>
      <c r="N60" s="11"/>
    </row>
    <row r="61" spans="1:14" s="6" customFormat="1" ht="24" customHeight="1" x14ac:dyDescent="0.25">
      <c r="A61" s="1" t="s">
        <v>91</v>
      </c>
      <c r="B61" s="145" t="s">
        <v>92</v>
      </c>
      <c r="C61" s="146"/>
      <c r="D61" s="146"/>
      <c r="E61" s="146"/>
      <c r="F61" s="146"/>
      <c r="G61" s="146"/>
      <c r="H61" s="147"/>
      <c r="I61" s="5" t="s">
        <v>28</v>
      </c>
      <c r="J61" s="3"/>
      <c r="K61" s="4"/>
      <c r="L61" s="4">
        <f t="shared" si="0"/>
        <v>0</v>
      </c>
      <c r="M61" s="8" t="s">
        <v>31</v>
      </c>
      <c r="N61" s="11"/>
    </row>
    <row r="62" spans="1:14" s="6" customFormat="1" ht="24" customHeight="1" x14ac:dyDescent="0.25">
      <c r="A62" s="1" t="s">
        <v>93</v>
      </c>
      <c r="B62" s="145" t="s">
        <v>94</v>
      </c>
      <c r="C62" s="146"/>
      <c r="D62" s="146"/>
      <c r="E62" s="146"/>
      <c r="F62" s="146"/>
      <c r="G62" s="146"/>
      <c r="H62" s="147"/>
      <c r="I62" s="5" t="s">
        <v>28</v>
      </c>
      <c r="J62" s="3">
        <v>237.03</v>
      </c>
      <c r="K62" s="4">
        <f>69675717.15/1000000</f>
        <v>69.675717150000011</v>
      </c>
      <c r="L62" s="4">
        <f t="shared" si="0"/>
        <v>-167.35428285</v>
      </c>
      <c r="M62" s="8" t="s">
        <v>31</v>
      </c>
      <c r="N62" s="11"/>
    </row>
    <row r="63" spans="1:14" s="6" customFormat="1" ht="12" x14ac:dyDescent="0.25">
      <c r="A63" s="1" t="s">
        <v>95</v>
      </c>
      <c r="B63" s="136" t="s">
        <v>96</v>
      </c>
      <c r="C63" s="137"/>
      <c r="D63" s="137"/>
      <c r="E63" s="137"/>
      <c r="F63" s="137"/>
      <c r="G63" s="137"/>
      <c r="H63" s="138"/>
      <c r="I63" s="5" t="s">
        <v>28</v>
      </c>
      <c r="J63" s="3"/>
      <c r="K63" s="4"/>
      <c r="L63" s="4">
        <f t="shared" si="0"/>
        <v>0</v>
      </c>
      <c r="M63" s="8" t="s">
        <v>31</v>
      </c>
      <c r="N63" s="11"/>
    </row>
    <row r="64" spans="1:14" s="6" customFormat="1" ht="12" x14ac:dyDescent="0.25">
      <c r="A64" s="1" t="s">
        <v>97</v>
      </c>
      <c r="B64" s="136" t="s">
        <v>98</v>
      </c>
      <c r="C64" s="137"/>
      <c r="D64" s="137"/>
      <c r="E64" s="137"/>
      <c r="F64" s="137"/>
      <c r="G64" s="137"/>
      <c r="H64" s="138"/>
      <c r="I64" s="5" t="s">
        <v>28</v>
      </c>
      <c r="J64" s="3"/>
      <c r="K64" s="4"/>
      <c r="L64" s="4">
        <f t="shared" si="0"/>
        <v>0</v>
      </c>
      <c r="M64" s="8" t="s">
        <v>31</v>
      </c>
      <c r="N64" s="11"/>
    </row>
    <row r="65" spans="1:16" s="6" customFormat="1" ht="12" x14ac:dyDescent="0.25">
      <c r="A65" s="1" t="s">
        <v>99</v>
      </c>
      <c r="B65" s="136" t="s">
        <v>100</v>
      </c>
      <c r="C65" s="137"/>
      <c r="D65" s="137"/>
      <c r="E65" s="137"/>
      <c r="F65" s="137"/>
      <c r="G65" s="137"/>
      <c r="H65" s="138"/>
      <c r="I65" s="5" t="s">
        <v>28</v>
      </c>
      <c r="J65" s="54">
        <v>0</v>
      </c>
      <c r="K65" s="4">
        <f>758158.31/1000000</f>
        <v>0.75815831</v>
      </c>
      <c r="L65" s="4">
        <f t="shared" si="0"/>
        <v>0.75815831</v>
      </c>
      <c r="M65" s="8" t="e">
        <f>L65/J65</f>
        <v>#DIV/0!</v>
      </c>
      <c r="N65" s="11"/>
    </row>
    <row r="66" spans="1:16" s="6" customFormat="1" ht="12" x14ac:dyDescent="0.25">
      <c r="A66" s="1" t="s">
        <v>101</v>
      </c>
      <c r="B66" s="113" t="s">
        <v>102</v>
      </c>
      <c r="C66" s="114"/>
      <c r="D66" s="114"/>
      <c r="E66" s="114"/>
      <c r="F66" s="114"/>
      <c r="G66" s="114"/>
      <c r="H66" s="115"/>
      <c r="I66" s="5" t="s">
        <v>28</v>
      </c>
      <c r="J66" s="54">
        <v>86.39</v>
      </c>
      <c r="K66" s="4">
        <f>14734520.33/1000000</f>
        <v>14.73452033</v>
      </c>
      <c r="L66" s="4">
        <f t="shared" si="0"/>
        <v>-71.655479670000005</v>
      </c>
      <c r="M66" s="8">
        <f>L66/J66</f>
        <v>-0.82944182972566272</v>
      </c>
      <c r="N66" s="11"/>
    </row>
    <row r="67" spans="1:16" s="6" customFormat="1" ht="12" x14ac:dyDescent="0.25">
      <c r="A67" s="1" t="s">
        <v>103</v>
      </c>
      <c r="B67" s="113" t="s">
        <v>104</v>
      </c>
      <c r="C67" s="114"/>
      <c r="D67" s="114"/>
      <c r="E67" s="114"/>
      <c r="F67" s="114"/>
      <c r="G67" s="114"/>
      <c r="H67" s="115"/>
      <c r="I67" s="5" t="s">
        <v>28</v>
      </c>
      <c r="J67" s="54">
        <v>151.96</v>
      </c>
      <c r="K67" s="4">
        <f>56559564.61/1000000</f>
        <v>56.559564610000002</v>
      </c>
      <c r="L67" s="4">
        <f t="shared" si="0"/>
        <v>-95.400435390000013</v>
      </c>
      <c r="M67" s="8">
        <f>L67/J67</f>
        <v>-0.6277996537904712</v>
      </c>
      <c r="N67" s="11"/>
    </row>
    <row r="68" spans="1:16" s="6" customFormat="1" ht="12" x14ac:dyDescent="0.25">
      <c r="A68" s="1" t="s">
        <v>105</v>
      </c>
      <c r="B68" s="113" t="s">
        <v>106</v>
      </c>
      <c r="C68" s="114"/>
      <c r="D68" s="114"/>
      <c r="E68" s="114"/>
      <c r="F68" s="114"/>
      <c r="G68" s="114"/>
      <c r="H68" s="115"/>
      <c r="I68" s="5" t="s">
        <v>28</v>
      </c>
      <c r="J68" s="54">
        <f>J69+J70</f>
        <v>51.84</v>
      </c>
      <c r="K68" s="4">
        <f>K69+K70</f>
        <v>4.7300000000000002E-2</v>
      </c>
      <c r="L68" s="4">
        <f t="shared" si="0"/>
        <v>-51.792700000000004</v>
      </c>
      <c r="M68" s="8">
        <f>L68/J68</f>
        <v>-0.99908757716049379</v>
      </c>
      <c r="N68" s="11"/>
    </row>
    <row r="69" spans="1:16" s="6" customFormat="1" ht="12" x14ac:dyDescent="0.25">
      <c r="A69" s="1" t="s">
        <v>107</v>
      </c>
      <c r="B69" s="154" t="s">
        <v>108</v>
      </c>
      <c r="C69" s="155"/>
      <c r="D69" s="155"/>
      <c r="E69" s="155"/>
      <c r="F69" s="155"/>
      <c r="G69" s="155"/>
      <c r="H69" s="156"/>
      <c r="I69" s="5" t="s">
        <v>28</v>
      </c>
      <c r="J69" s="54">
        <v>0.6</v>
      </c>
      <c r="K69" s="4">
        <v>0</v>
      </c>
      <c r="L69" s="4">
        <f t="shared" si="0"/>
        <v>-0.6</v>
      </c>
      <c r="M69" s="8" t="s">
        <v>31</v>
      </c>
      <c r="N69" s="11"/>
    </row>
    <row r="70" spans="1:16" s="6" customFormat="1" ht="12" x14ac:dyDescent="0.25">
      <c r="A70" s="1" t="s">
        <v>109</v>
      </c>
      <c r="B70" s="154" t="s">
        <v>110</v>
      </c>
      <c r="C70" s="155"/>
      <c r="D70" s="155"/>
      <c r="E70" s="155"/>
      <c r="F70" s="155"/>
      <c r="G70" s="155"/>
      <c r="H70" s="156"/>
      <c r="I70" s="5" t="s">
        <v>28</v>
      </c>
      <c r="J70" s="1">
        <v>51.24</v>
      </c>
      <c r="K70" s="4">
        <f xml:space="preserve"> 47300/1000000</f>
        <v>4.7300000000000002E-2</v>
      </c>
      <c r="L70" s="4">
        <f t="shared" si="0"/>
        <v>-51.192700000000002</v>
      </c>
      <c r="M70" s="8">
        <f>L70/J70</f>
        <v>-0.99907689305230285</v>
      </c>
      <c r="N70" s="11"/>
    </row>
    <row r="71" spans="1:16" s="6" customFormat="1" ht="12" x14ac:dyDescent="0.25">
      <c r="A71" s="1" t="s">
        <v>111</v>
      </c>
      <c r="B71" s="113" t="s">
        <v>112</v>
      </c>
      <c r="C71" s="114"/>
      <c r="D71" s="114"/>
      <c r="E71" s="114"/>
      <c r="F71" s="114"/>
      <c r="G71" s="114"/>
      <c r="H71" s="115"/>
      <c r="I71" s="5" t="s">
        <v>28</v>
      </c>
      <c r="J71" s="54">
        <f>J72+J73+J74</f>
        <v>205.63526400000001</v>
      </c>
      <c r="K71" s="4">
        <f>K72+K73+K74</f>
        <v>10.672913970000002</v>
      </c>
      <c r="L71" s="4">
        <f t="shared" si="0"/>
        <v>-194.96235003000001</v>
      </c>
      <c r="M71" s="8">
        <f>L71/J71</f>
        <v>-0.94809784196352631</v>
      </c>
      <c r="N71" s="11"/>
    </row>
    <row r="72" spans="1:16" s="6" customFormat="1" ht="12" x14ac:dyDescent="0.25">
      <c r="A72" s="1" t="s">
        <v>113</v>
      </c>
      <c r="B72" s="136" t="s">
        <v>114</v>
      </c>
      <c r="C72" s="137"/>
      <c r="D72" s="137"/>
      <c r="E72" s="137"/>
      <c r="F72" s="137"/>
      <c r="G72" s="137"/>
      <c r="H72" s="138"/>
      <c r="I72" s="5" t="s">
        <v>28</v>
      </c>
      <c r="J72" s="55">
        <v>0</v>
      </c>
      <c r="K72" s="4">
        <v>0</v>
      </c>
      <c r="L72" s="4">
        <f t="shared" si="0"/>
        <v>0</v>
      </c>
      <c r="M72" s="8" t="s">
        <v>31</v>
      </c>
      <c r="N72" s="11"/>
    </row>
    <row r="73" spans="1:16" s="6" customFormat="1" ht="12" x14ac:dyDescent="0.25">
      <c r="A73" s="1" t="s">
        <v>115</v>
      </c>
      <c r="B73" s="136" t="s">
        <v>116</v>
      </c>
      <c r="C73" s="137"/>
      <c r="D73" s="137"/>
      <c r="E73" s="137"/>
      <c r="F73" s="137"/>
      <c r="G73" s="137"/>
      <c r="H73" s="138"/>
      <c r="I73" s="5" t="s">
        <v>28</v>
      </c>
      <c r="J73" s="3">
        <v>204.96899999999999</v>
      </c>
      <c r="K73" s="4">
        <f>10612913.97/1000000</f>
        <v>10.612913970000001</v>
      </c>
      <c r="L73" s="4">
        <f t="shared" si="0"/>
        <v>-194.35608603</v>
      </c>
      <c r="M73" s="8">
        <f>L73/J73</f>
        <v>-0.94822185808585691</v>
      </c>
      <c r="N73" s="11"/>
    </row>
    <row r="74" spans="1:16" s="6" customFormat="1" ht="12.6" thickBot="1" x14ac:dyDescent="0.3">
      <c r="A74" s="14" t="s">
        <v>117</v>
      </c>
      <c r="B74" s="160" t="s">
        <v>118</v>
      </c>
      <c r="C74" s="161"/>
      <c r="D74" s="161"/>
      <c r="E74" s="161"/>
      <c r="F74" s="161"/>
      <c r="G74" s="161"/>
      <c r="H74" s="162"/>
      <c r="I74" s="75" t="s">
        <v>28</v>
      </c>
      <c r="J74" s="56">
        <v>0.66626399999999997</v>
      </c>
      <c r="K74" s="16">
        <f>60000/1000000</f>
        <v>0.06</v>
      </c>
      <c r="L74" s="16">
        <f t="shared" si="0"/>
        <v>-0.60626399999999991</v>
      </c>
      <c r="M74" s="17" t="s">
        <v>31</v>
      </c>
      <c r="N74" s="18"/>
    </row>
    <row r="75" spans="1:16" s="6" customFormat="1" ht="12" x14ac:dyDescent="0.25">
      <c r="A75" s="72" t="s">
        <v>119</v>
      </c>
      <c r="B75" s="163" t="s">
        <v>120</v>
      </c>
      <c r="C75" s="164"/>
      <c r="D75" s="164"/>
      <c r="E75" s="164"/>
      <c r="F75" s="164"/>
      <c r="G75" s="164"/>
      <c r="H75" s="165"/>
      <c r="I75" s="89" t="s">
        <v>28</v>
      </c>
      <c r="J75" s="57">
        <f>SUM(J76:J78)</f>
        <v>71.848320000000001</v>
      </c>
      <c r="K75" s="22">
        <f>K76+K77+K78</f>
        <v>20.11881786</v>
      </c>
      <c r="L75" s="22">
        <f t="shared" si="0"/>
        <v>-51.729502140000001</v>
      </c>
      <c r="M75" s="23">
        <f>L75/J75</f>
        <v>-0.71998206972689127</v>
      </c>
      <c r="N75" s="24"/>
    </row>
    <row r="76" spans="1:16" s="6" customFormat="1" ht="12" x14ac:dyDescent="0.25">
      <c r="A76" s="1" t="s">
        <v>121</v>
      </c>
      <c r="B76" s="136" t="s">
        <v>122</v>
      </c>
      <c r="C76" s="137"/>
      <c r="D76" s="137"/>
      <c r="E76" s="137"/>
      <c r="F76" s="137"/>
      <c r="G76" s="137"/>
      <c r="H76" s="138"/>
      <c r="I76" s="5" t="s">
        <v>28</v>
      </c>
      <c r="J76" s="54">
        <v>5.2550400000000002</v>
      </c>
      <c r="K76" s="53">
        <v>0</v>
      </c>
      <c r="L76" s="4">
        <f t="shared" si="0"/>
        <v>-5.2550400000000002</v>
      </c>
      <c r="M76" s="8">
        <f>L76/J76</f>
        <v>-1</v>
      </c>
      <c r="N76" s="11"/>
    </row>
    <row r="77" spans="1:16" s="6" customFormat="1" ht="12" x14ac:dyDescent="0.25">
      <c r="A77" s="1" t="s">
        <v>123</v>
      </c>
      <c r="B77" s="136" t="s">
        <v>124</v>
      </c>
      <c r="C77" s="137"/>
      <c r="D77" s="137"/>
      <c r="E77" s="137"/>
      <c r="F77" s="137"/>
      <c r="G77" s="137"/>
      <c r="H77" s="138"/>
      <c r="I77" s="5" t="s">
        <v>28</v>
      </c>
      <c r="J77" s="54">
        <v>0</v>
      </c>
      <c r="K77" s="4">
        <v>0</v>
      </c>
      <c r="L77" s="4">
        <f t="shared" si="0"/>
        <v>0</v>
      </c>
      <c r="M77" s="8" t="s">
        <v>31</v>
      </c>
      <c r="N77" s="11"/>
    </row>
    <row r="78" spans="1:16" s="6" customFormat="1" ht="12.6" thickBot="1" x14ac:dyDescent="0.3">
      <c r="A78" s="12" t="s">
        <v>125</v>
      </c>
      <c r="B78" s="166" t="s">
        <v>126</v>
      </c>
      <c r="C78" s="167"/>
      <c r="D78" s="167"/>
      <c r="E78" s="167"/>
      <c r="F78" s="167"/>
      <c r="G78" s="167"/>
      <c r="H78" s="168"/>
      <c r="I78" s="25" t="s">
        <v>28</v>
      </c>
      <c r="J78" s="58">
        <v>66.593280000000007</v>
      </c>
      <c r="K78" s="59">
        <f>20118817.86/1000000</f>
        <v>20.11881786</v>
      </c>
      <c r="L78" s="26">
        <f t="shared" si="0"/>
        <v>-46.474462140000007</v>
      </c>
      <c r="M78" s="27" t="s">
        <v>31</v>
      </c>
      <c r="N78" s="28"/>
    </row>
    <row r="79" spans="1:16" s="6" customFormat="1" x14ac:dyDescent="0.3">
      <c r="A79" s="19" t="s">
        <v>127</v>
      </c>
      <c r="B79" s="157" t="s">
        <v>128</v>
      </c>
      <c r="C79" s="158"/>
      <c r="D79" s="158"/>
      <c r="E79" s="158"/>
      <c r="F79" s="158"/>
      <c r="G79" s="158"/>
      <c r="H79" s="159"/>
      <c r="I79" s="20" t="s">
        <v>28</v>
      </c>
      <c r="J79" s="87">
        <f>J21-J36-J78</f>
        <v>795.75290199999995</v>
      </c>
      <c r="K79" s="87">
        <f>K21-K36-K78</f>
        <v>-13.507216163606522</v>
      </c>
      <c r="L79" s="87">
        <f t="shared" si="0"/>
        <v>-809.26011816360642</v>
      </c>
      <c r="M79" s="88">
        <f>L79/J79</f>
        <v>-1.0169741337162055</v>
      </c>
      <c r="N79" s="9"/>
      <c r="O79" s="60"/>
      <c r="P79" s="61"/>
    </row>
    <row r="80" spans="1:16" s="6" customFormat="1" ht="12" x14ac:dyDescent="0.25">
      <c r="A80" s="1" t="s">
        <v>129</v>
      </c>
      <c r="B80" s="113" t="s">
        <v>30</v>
      </c>
      <c r="C80" s="114"/>
      <c r="D80" s="114"/>
      <c r="E80" s="114"/>
      <c r="F80" s="114"/>
      <c r="G80" s="114"/>
      <c r="H80" s="115"/>
      <c r="I80" s="5" t="s">
        <v>28</v>
      </c>
      <c r="J80" s="1"/>
      <c r="K80" s="4"/>
      <c r="L80" s="4">
        <f t="shared" si="0"/>
        <v>0</v>
      </c>
      <c r="M80" s="8" t="s">
        <v>31</v>
      </c>
      <c r="N80" s="11"/>
    </row>
    <row r="81" spans="1:14" s="6" customFormat="1" ht="24" customHeight="1" x14ac:dyDescent="0.25">
      <c r="A81" s="1" t="s">
        <v>130</v>
      </c>
      <c r="B81" s="145" t="s">
        <v>33</v>
      </c>
      <c r="C81" s="146"/>
      <c r="D81" s="146"/>
      <c r="E81" s="146"/>
      <c r="F81" s="146"/>
      <c r="G81" s="146"/>
      <c r="H81" s="147"/>
      <c r="I81" s="5" t="s">
        <v>28</v>
      </c>
      <c r="J81" s="1"/>
      <c r="K81" s="4"/>
      <c r="L81" s="4">
        <f t="shared" si="0"/>
        <v>0</v>
      </c>
      <c r="M81" s="8" t="s">
        <v>31</v>
      </c>
      <c r="N81" s="11"/>
    </row>
    <row r="82" spans="1:14" s="6" customFormat="1" ht="24" customHeight="1" x14ac:dyDescent="0.25">
      <c r="A82" s="1" t="s">
        <v>131</v>
      </c>
      <c r="B82" s="145" t="s">
        <v>35</v>
      </c>
      <c r="C82" s="146"/>
      <c r="D82" s="146"/>
      <c r="E82" s="146"/>
      <c r="F82" s="146"/>
      <c r="G82" s="146"/>
      <c r="H82" s="147"/>
      <c r="I82" s="5" t="s">
        <v>28</v>
      </c>
      <c r="J82" s="1"/>
      <c r="K82" s="4"/>
      <c r="L82" s="4">
        <f t="shared" si="0"/>
        <v>0</v>
      </c>
      <c r="M82" s="8" t="s">
        <v>31</v>
      </c>
      <c r="N82" s="11"/>
    </row>
    <row r="83" spans="1:14" s="6" customFormat="1" ht="24" customHeight="1" x14ac:dyDescent="0.25">
      <c r="A83" s="1" t="s">
        <v>132</v>
      </c>
      <c r="B83" s="145" t="s">
        <v>37</v>
      </c>
      <c r="C83" s="146"/>
      <c r="D83" s="146"/>
      <c r="E83" s="146"/>
      <c r="F83" s="146"/>
      <c r="G83" s="146"/>
      <c r="H83" s="147"/>
      <c r="I83" s="5" t="s">
        <v>28</v>
      </c>
      <c r="J83" s="1"/>
      <c r="K83" s="4"/>
      <c r="L83" s="4">
        <f t="shared" si="0"/>
        <v>0</v>
      </c>
      <c r="M83" s="8" t="s">
        <v>31</v>
      </c>
      <c r="N83" s="11"/>
    </row>
    <row r="84" spans="1:14" s="6" customFormat="1" ht="12" x14ac:dyDescent="0.25">
      <c r="A84" s="1" t="s">
        <v>133</v>
      </c>
      <c r="B84" s="113" t="s">
        <v>39</v>
      </c>
      <c r="C84" s="114"/>
      <c r="D84" s="114"/>
      <c r="E84" s="114"/>
      <c r="F84" s="114"/>
      <c r="G84" s="114"/>
      <c r="H84" s="115"/>
      <c r="I84" s="5" t="s">
        <v>28</v>
      </c>
      <c r="J84" s="1"/>
      <c r="K84" s="4"/>
      <c r="L84" s="4">
        <f t="shared" si="0"/>
        <v>0</v>
      </c>
      <c r="M84" s="8" t="s">
        <v>31</v>
      </c>
      <c r="N84" s="11"/>
    </row>
    <row r="85" spans="1:14" s="6" customFormat="1" ht="12" x14ac:dyDescent="0.25">
      <c r="A85" s="1" t="s">
        <v>134</v>
      </c>
      <c r="B85" s="113" t="s">
        <v>41</v>
      </c>
      <c r="C85" s="114"/>
      <c r="D85" s="114"/>
      <c r="E85" s="114"/>
      <c r="F85" s="114"/>
      <c r="G85" s="114"/>
      <c r="H85" s="115"/>
      <c r="I85" s="5" t="s">
        <v>28</v>
      </c>
      <c r="J85" s="62">
        <f>J27-J42</f>
        <v>212.27773000000008</v>
      </c>
      <c r="K85" s="53">
        <f>K27-K42</f>
        <v>6.513270360000007</v>
      </c>
      <c r="L85" s="4">
        <f t="shared" si="0"/>
        <v>-205.76445964000007</v>
      </c>
      <c r="M85" s="8" t="s">
        <v>31</v>
      </c>
      <c r="N85" s="11"/>
    </row>
    <row r="86" spans="1:14" s="6" customFormat="1" ht="12" x14ac:dyDescent="0.25">
      <c r="A86" s="1" t="s">
        <v>135</v>
      </c>
      <c r="B86" s="113" t="s">
        <v>43</v>
      </c>
      <c r="C86" s="114"/>
      <c r="D86" s="114"/>
      <c r="E86" s="114"/>
      <c r="F86" s="114"/>
      <c r="G86" s="114"/>
      <c r="H86" s="115"/>
      <c r="I86" s="5" t="s">
        <v>28</v>
      </c>
      <c r="J86" s="1"/>
      <c r="K86" s="4"/>
      <c r="L86" s="4">
        <f t="shared" si="0"/>
        <v>0</v>
      </c>
      <c r="M86" s="8" t="s">
        <v>31</v>
      </c>
      <c r="N86" s="11"/>
    </row>
    <row r="87" spans="1:14" s="6" customFormat="1" ht="12" x14ac:dyDescent="0.25">
      <c r="A87" s="1" t="s">
        <v>136</v>
      </c>
      <c r="B87" s="113" t="s">
        <v>45</v>
      </c>
      <c r="C87" s="114"/>
      <c r="D87" s="114"/>
      <c r="E87" s="114"/>
      <c r="F87" s="114"/>
      <c r="G87" s="114"/>
      <c r="H87" s="115"/>
      <c r="I87" s="5" t="s">
        <v>28</v>
      </c>
      <c r="J87" s="54">
        <f>J29-J44</f>
        <v>650.01845200000002</v>
      </c>
      <c r="K87" s="53">
        <f>K29-K44</f>
        <v>8.5380516393442601E-2</v>
      </c>
      <c r="L87" s="4">
        <f t="shared" ref="L87:L150" si="5">K87-J87</f>
        <v>-649.93307148360657</v>
      </c>
      <c r="M87" s="8">
        <f>L87/J87</f>
        <v>-0.99986864908814399</v>
      </c>
      <c r="N87" s="11"/>
    </row>
    <row r="88" spans="1:14" s="6" customFormat="1" ht="12" x14ac:dyDescent="0.25">
      <c r="A88" s="1" t="s">
        <v>137</v>
      </c>
      <c r="B88" s="113" t="s">
        <v>47</v>
      </c>
      <c r="C88" s="114"/>
      <c r="D88" s="114"/>
      <c r="E88" s="114"/>
      <c r="F88" s="114"/>
      <c r="G88" s="114"/>
      <c r="H88" s="115"/>
      <c r="I88" s="5" t="s">
        <v>28</v>
      </c>
      <c r="J88" s="1"/>
      <c r="K88" s="2"/>
      <c r="L88" s="4">
        <f t="shared" si="5"/>
        <v>0</v>
      </c>
      <c r="M88" s="8" t="s">
        <v>31</v>
      </c>
      <c r="N88" s="11"/>
    </row>
    <row r="89" spans="1:14" s="6" customFormat="1" ht="12" x14ac:dyDescent="0.25">
      <c r="A89" s="1" t="s">
        <v>138</v>
      </c>
      <c r="B89" s="113" t="s">
        <v>49</v>
      </c>
      <c r="C89" s="114"/>
      <c r="D89" s="114"/>
      <c r="E89" s="114"/>
      <c r="F89" s="114"/>
      <c r="G89" s="114"/>
      <c r="H89" s="115"/>
      <c r="I89" s="5" t="s">
        <v>28</v>
      </c>
      <c r="J89" s="1"/>
      <c r="K89" s="2"/>
      <c r="L89" s="4">
        <f t="shared" si="5"/>
        <v>0</v>
      </c>
      <c r="M89" s="8" t="s">
        <v>31</v>
      </c>
      <c r="N89" s="11"/>
    </row>
    <row r="90" spans="1:14" s="6" customFormat="1" ht="24" customHeight="1" x14ac:dyDescent="0.25">
      <c r="A90" s="1" t="s">
        <v>139</v>
      </c>
      <c r="B90" s="116" t="s">
        <v>51</v>
      </c>
      <c r="C90" s="117"/>
      <c r="D90" s="117"/>
      <c r="E90" s="117"/>
      <c r="F90" s="117"/>
      <c r="G90" s="117"/>
      <c r="H90" s="118"/>
      <c r="I90" s="5" t="s">
        <v>28</v>
      </c>
      <c r="J90" s="1"/>
      <c r="K90" s="2"/>
      <c r="L90" s="4">
        <f t="shared" si="5"/>
        <v>0</v>
      </c>
      <c r="M90" s="8" t="s">
        <v>31</v>
      </c>
      <c r="N90" s="11"/>
    </row>
    <row r="91" spans="1:14" s="6" customFormat="1" ht="12" x14ac:dyDescent="0.25">
      <c r="A91" s="1" t="s">
        <v>140</v>
      </c>
      <c r="B91" s="136" t="s">
        <v>53</v>
      </c>
      <c r="C91" s="137"/>
      <c r="D91" s="137"/>
      <c r="E91" s="137"/>
      <c r="F91" s="137"/>
      <c r="G91" s="137"/>
      <c r="H91" s="138"/>
      <c r="I91" s="5" t="s">
        <v>28</v>
      </c>
      <c r="J91" s="1"/>
      <c r="K91" s="2"/>
      <c r="L91" s="4">
        <f t="shared" si="5"/>
        <v>0</v>
      </c>
      <c r="M91" s="8" t="s">
        <v>31</v>
      </c>
      <c r="N91" s="11"/>
    </row>
    <row r="92" spans="1:14" s="6" customFormat="1" ht="12" x14ac:dyDescent="0.25">
      <c r="A92" s="1" t="s">
        <v>141</v>
      </c>
      <c r="B92" s="136" t="s">
        <v>55</v>
      </c>
      <c r="C92" s="137"/>
      <c r="D92" s="137"/>
      <c r="E92" s="137"/>
      <c r="F92" s="137"/>
      <c r="G92" s="137"/>
      <c r="H92" s="138"/>
      <c r="I92" s="5" t="s">
        <v>28</v>
      </c>
      <c r="J92" s="1"/>
      <c r="K92" s="4"/>
      <c r="L92" s="4">
        <f t="shared" si="5"/>
        <v>0</v>
      </c>
      <c r="M92" s="8" t="s">
        <v>31</v>
      </c>
      <c r="N92" s="11"/>
    </row>
    <row r="93" spans="1:14" s="6" customFormat="1" ht="12" x14ac:dyDescent="0.25">
      <c r="A93" s="1" t="s">
        <v>142</v>
      </c>
      <c r="B93" s="113" t="s">
        <v>57</v>
      </c>
      <c r="C93" s="114"/>
      <c r="D93" s="114"/>
      <c r="E93" s="114"/>
      <c r="F93" s="114"/>
      <c r="G93" s="114"/>
      <c r="H93" s="115"/>
      <c r="I93" s="5" t="s">
        <v>28</v>
      </c>
      <c r="J93" s="54">
        <f>J35-J50</f>
        <v>5.0000000000000044E-2</v>
      </c>
      <c r="K93" s="4">
        <f>K35-K50</f>
        <v>1.2950819999999919E-2</v>
      </c>
      <c r="L93" s="4">
        <f t="shared" si="5"/>
        <v>-3.7049180000000126E-2</v>
      </c>
      <c r="M93" s="8">
        <f>L93/J93</f>
        <v>-0.74098360000000185</v>
      </c>
      <c r="N93" s="11"/>
    </row>
    <row r="94" spans="1:14" s="6" customFormat="1" ht="12" x14ac:dyDescent="0.25">
      <c r="A94" s="1" t="s">
        <v>143</v>
      </c>
      <c r="B94" s="169" t="s">
        <v>144</v>
      </c>
      <c r="C94" s="170"/>
      <c r="D94" s="170"/>
      <c r="E94" s="170"/>
      <c r="F94" s="170"/>
      <c r="G94" s="170"/>
      <c r="H94" s="171"/>
      <c r="I94" s="5" t="s">
        <v>28</v>
      </c>
      <c r="J94" s="54">
        <f>J95-J101</f>
        <v>133.77828909000002</v>
      </c>
      <c r="K94" s="4">
        <f>K95-K101</f>
        <v>17.38676134</v>
      </c>
      <c r="L94" s="4">
        <f t="shared" si="5"/>
        <v>-116.39152775000002</v>
      </c>
      <c r="M94" s="8">
        <f>L94/J94</f>
        <v>-0.87003301164733116</v>
      </c>
      <c r="N94" s="11"/>
    </row>
    <row r="95" spans="1:14" s="6" customFormat="1" ht="12" x14ac:dyDescent="0.25">
      <c r="A95" s="1" t="s">
        <v>145</v>
      </c>
      <c r="B95" s="113" t="s">
        <v>146</v>
      </c>
      <c r="C95" s="114"/>
      <c r="D95" s="114"/>
      <c r="E95" s="114"/>
      <c r="F95" s="114"/>
      <c r="G95" s="114"/>
      <c r="H95" s="115"/>
      <c r="I95" s="5" t="s">
        <v>28</v>
      </c>
      <c r="J95" s="54">
        <f>J97+J96+J98+J100</f>
        <v>162.15939306000001</v>
      </c>
      <c r="K95" s="4">
        <f>K97+K96+K98+K100</f>
        <v>20.13571541</v>
      </c>
      <c r="L95" s="4">
        <f t="shared" si="5"/>
        <v>-142.02367765000002</v>
      </c>
      <c r="M95" s="8">
        <f>L95/J95</f>
        <v>-0.87582763458821256</v>
      </c>
      <c r="N95" s="11"/>
    </row>
    <row r="96" spans="1:14" s="6" customFormat="1" ht="12" x14ac:dyDescent="0.25">
      <c r="A96" s="1" t="s">
        <v>147</v>
      </c>
      <c r="B96" s="136" t="s">
        <v>148</v>
      </c>
      <c r="C96" s="137"/>
      <c r="D96" s="137"/>
      <c r="E96" s="137"/>
      <c r="F96" s="137"/>
      <c r="G96" s="137"/>
      <c r="H96" s="138"/>
      <c r="I96" s="5" t="s">
        <v>28</v>
      </c>
      <c r="J96" s="1"/>
      <c r="K96" s="4"/>
      <c r="L96" s="4">
        <f t="shared" si="5"/>
        <v>0</v>
      </c>
      <c r="M96" s="8" t="s">
        <v>31</v>
      </c>
      <c r="N96" s="11"/>
    </row>
    <row r="97" spans="1:14" s="6" customFormat="1" ht="12" x14ac:dyDescent="0.25">
      <c r="A97" s="1" t="s">
        <v>149</v>
      </c>
      <c r="B97" s="136" t="s">
        <v>150</v>
      </c>
      <c r="C97" s="137"/>
      <c r="D97" s="137"/>
      <c r="E97" s="137"/>
      <c r="F97" s="137"/>
      <c r="G97" s="137"/>
      <c r="H97" s="138"/>
      <c r="I97" s="5" t="s">
        <v>28</v>
      </c>
      <c r="J97" s="54">
        <v>133.54949202</v>
      </c>
      <c r="K97" s="53">
        <f>15223394.67/1000000</f>
        <v>15.223394669999999</v>
      </c>
      <c r="L97" s="4">
        <f t="shared" si="5"/>
        <v>-118.32609735</v>
      </c>
      <c r="M97" s="8">
        <f>L97/J97</f>
        <v>-0.8860093405093582</v>
      </c>
      <c r="N97" s="11"/>
    </row>
    <row r="98" spans="1:14" s="6" customFormat="1" ht="12" x14ac:dyDescent="0.25">
      <c r="A98" s="1" t="s">
        <v>151</v>
      </c>
      <c r="B98" s="136" t="s">
        <v>152</v>
      </c>
      <c r="C98" s="137"/>
      <c r="D98" s="137"/>
      <c r="E98" s="137"/>
      <c r="F98" s="137"/>
      <c r="G98" s="137"/>
      <c r="H98" s="138"/>
      <c r="I98" s="5" t="s">
        <v>28</v>
      </c>
      <c r="J98" s="1"/>
      <c r="K98" s="85"/>
      <c r="L98" s="4">
        <f t="shared" si="5"/>
        <v>0</v>
      </c>
      <c r="M98" s="8" t="s">
        <v>31</v>
      </c>
      <c r="N98" s="11"/>
    </row>
    <row r="99" spans="1:14" s="6" customFormat="1" ht="12" x14ac:dyDescent="0.25">
      <c r="A99" s="1" t="s">
        <v>153</v>
      </c>
      <c r="B99" s="154" t="s">
        <v>154</v>
      </c>
      <c r="C99" s="155"/>
      <c r="D99" s="155"/>
      <c r="E99" s="155"/>
      <c r="F99" s="155"/>
      <c r="G99" s="155"/>
      <c r="H99" s="156"/>
      <c r="I99" s="5" t="s">
        <v>28</v>
      </c>
      <c r="J99" s="1"/>
      <c r="K99" s="85"/>
      <c r="L99" s="4">
        <f t="shared" si="5"/>
        <v>0</v>
      </c>
      <c r="M99" s="8" t="s">
        <v>31</v>
      </c>
      <c r="N99" s="11"/>
    </row>
    <row r="100" spans="1:14" s="6" customFormat="1" ht="12" x14ac:dyDescent="0.25">
      <c r="A100" s="1" t="s">
        <v>155</v>
      </c>
      <c r="B100" s="136" t="s">
        <v>156</v>
      </c>
      <c r="C100" s="137"/>
      <c r="D100" s="137"/>
      <c r="E100" s="137"/>
      <c r="F100" s="137"/>
      <c r="G100" s="137"/>
      <c r="H100" s="138"/>
      <c r="I100" s="5" t="s">
        <v>28</v>
      </c>
      <c r="J100" s="3">
        <v>28.60990104</v>
      </c>
      <c r="K100" s="4">
        <f>4912320.74/1000000</f>
        <v>4.9123207400000002</v>
      </c>
      <c r="L100" s="4">
        <f t="shared" si="5"/>
        <v>-23.697580299999998</v>
      </c>
      <c r="M100" s="8" t="s">
        <v>31</v>
      </c>
      <c r="N100" s="11"/>
    </row>
    <row r="101" spans="1:14" s="6" customFormat="1" ht="12" x14ac:dyDescent="0.25">
      <c r="A101" s="1" t="s">
        <v>157</v>
      </c>
      <c r="B101" s="113" t="s">
        <v>112</v>
      </c>
      <c r="C101" s="114"/>
      <c r="D101" s="114"/>
      <c r="E101" s="114"/>
      <c r="F101" s="114"/>
      <c r="G101" s="114"/>
      <c r="H101" s="115"/>
      <c r="I101" s="5" t="s">
        <v>28</v>
      </c>
      <c r="J101" s="54">
        <f>J106+J103</f>
        <v>28.381103969999998</v>
      </c>
      <c r="K101" s="53">
        <f>K102+K103+K104+K106</f>
        <v>2.7489540699999999</v>
      </c>
      <c r="L101" s="4">
        <f t="shared" si="5"/>
        <v>-25.632149899999998</v>
      </c>
      <c r="M101" s="8">
        <f>L101/J101</f>
        <v>-0.90314139742746591</v>
      </c>
      <c r="N101" s="11"/>
    </row>
    <row r="102" spans="1:14" s="6" customFormat="1" ht="12" x14ac:dyDescent="0.25">
      <c r="A102" s="1" t="s">
        <v>158</v>
      </c>
      <c r="B102" s="136" t="s">
        <v>159</v>
      </c>
      <c r="C102" s="137"/>
      <c r="D102" s="137"/>
      <c r="E102" s="137"/>
      <c r="F102" s="137"/>
      <c r="G102" s="137"/>
      <c r="H102" s="138"/>
      <c r="I102" s="5" t="s">
        <v>28</v>
      </c>
      <c r="J102" s="1"/>
      <c r="K102" s="85"/>
      <c r="L102" s="4">
        <f t="shared" si="5"/>
        <v>0</v>
      </c>
      <c r="M102" s="8" t="s">
        <v>31</v>
      </c>
      <c r="N102" s="11"/>
    </row>
    <row r="103" spans="1:14" s="6" customFormat="1" ht="12" x14ac:dyDescent="0.25">
      <c r="A103" s="1" t="s">
        <v>160</v>
      </c>
      <c r="B103" s="136" t="s">
        <v>161</v>
      </c>
      <c r="C103" s="137"/>
      <c r="D103" s="137"/>
      <c r="E103" s="137"/>
      <c r="F103" s="137"/>
      <c r="G103" s="137"/>
      <c r="H103" s="138"/>
      <c r="I103" s="5" t="s">
        <v>28</v>
      </c>
      <c r="J103" s="54">
        <v>9.4700000000000006</v>
      </c>
      <c r="K103" s="53">
        <f>2230422.04/1000000</f>
        <v>2.2304220400000001</v>
      </c>
      <c r="L103" s="4">
        <f t="shared" si="5"/>
        <v>-7.2395779600000001</v>
      </c>
      <c r="M103" s="8">
        <f>L103/J103</f>
        <v>-0.7644749693769799</v>
      </c>
      <c r="N103" s="11"/>
    </row>
    <row r="104" spans="1:14" s="6" customFormat="1" ht="12" x14ac:dyDescent="0.25">
      <c r="A104" s="1" t="s">
        <v>162</v>
      </c>
      <c r="B104" s="136" t="s">
        <v>163</v>
      </c>
      <c r="C104" s="137"/>
      <c r="D104" s="137"/>
      <c r="E104" s="137"/>
      <c r="F104" s="137"/>
      <c r="G104" s="137"/>
      <c r="H104" s="138"/>
      <c r="I104" s="5" t="s">
        <v>28</v>
      </c>
      <c r="J104" s="1">
        <v>0</v>
      </c>
      <c r="K104" s="4"/>
      <c r="L104" s="4">
        <f t="shared" si="5"/>
        <v>0</v>
      </c>
      <c r="M104" s="8" t="s">
        <v>31</v>
      </c>
      <c r="N104" s="11"/>
    </row>
    <row r="105" spans="1:14" s="6" customFormat="1" ht="12" x14ac:dyDescent="0.25">
      <c r="A105" s="1" t="s">
        <v>164</v>
      </c>
      <c r="B105" s="154" t="s">
        <v>154</v>
      </c>
      <c r="C105" s="155"/>
      <c r="D105" s="155"/>
      <c r="E105" s="155"/>
      <c r="F105" s="155"/>
      <c r="G105" s="155"/>
      <c r="H105" s="156"/>
      <c r="I105" s="5" t="s">
        <v>28</v>
      </c>
      <c r="J105" s="1">
        <v>0</v>
      </c>
      <c r="K105" s="2"/>
      <c r="L105" s="4">
        <f t="shared" si="5"/>
        <v>0</v>
      </c>
      <c r="M105" s="8" t="s">
        <v>31</v>
      </c>
      <c r="N105" s="11"/>
    </row>
    <row r="106" spans="1:14" s="6" customFormat="1" ht="12" x14ac:dyDescent="0.25">
      <c r="A106" s="1" t="s">
        <v>165</v>
      </c>
      <c r="B106" s="136" t="s">
        <v>166</v>
      </c>
      <c r="C106" s="137"/>
      <c r="D106" s="137"/>
      <c r="E106" s="137"/>
      <c r="F106" s="137"/>
      <c r="G106" s="137"/>
      <c r="H106" s="138"/>
      <c r="I106" s="5" t="s">
        <v>28</v>
      </c>
      <c r="J106" s="54">
        <v>18.911103969999999</v>
      </c>
      <c r="K106" s="53">
        <f>518532.03/1000000</f>
        <v>0.51853203000000003</v>
      </c>
      <c r="L106" s="4">
        <f t="shared" si="5"/>
        <v>-18.39257194</v>
      </c>
      <c r="M106" s="8" t="s">
        <v>31</v>
      </c>
      <c r="N106" s="11"/>
    </row>
    <row r="107" spans="1:14" s="6" customFormat="1" ht="12" x14ac:dyDescent="0.25">
      <c r="A107" s="1" t="s">
        <v>167</v>
      </c>
      <c r="B107" s="169" t="s">
        <v>168</v>
      </c>
      <c r="C107" s="170"/>
      <c r="D107" s="170"/>
      <c r="E107" s="170"/>
      <c r="F107" s="170"/>
      <c r="G107" s="170"/>
      <c r="H107" s="171"/>
      <c r="I107" s="5" t="s">
        <v>28</v>
      </c>
      <c r="J107" s="63">
        <v>929.53</v>
      </c>
      <c r="K107" s="64">
        <f>K79+K94</f>
        <v>3.8795451763934778</v>
      </c>
      <c r="L107" s="65">
        <f t="shared" si="5"/>
        <v>-925.65045482360654</v>
      </c>
      <c r="M107" s="66">
        <f>L107/J107</f>
        <v>-0.99582633677622734</v>
      </c>
      <c r="N107" s="11"/>
    </row>
    <row r="108" spans="1:14" s="6" customFormat="1" ht="24" customHeight="1" x14ac:dyDescent="0.25">
      <c r="A108" s="1" t="s">
        <v>169</v>
      </c>
      <c r="B108" s="116" t="s">
        <v>170</v>
      </c>
      <c r="C108" s="117"/>
      <c r="D108" s="117"/>
      <c r="E108" s="117"/>
      <c r="F108" s="117"/>
      <c r="G108" s="117"/>
      <c r="H108" s="118"/>
      <c r="I108" s="5" t="s">
        <v>28</v>
      </c>
      <c r="J108" s="1"/>
      <c r="K108" s="2"/>
      <c r="L108" s="4">
        <f t="shared" si="5"/>
        <v>0</v>
      </c>
      <c r="M108" s="8" t="s">
        <v>31</v>
      </c>
      <c r="N108" s="11"/>
    </row>
    <row r="109" spans="1:14" s="6" customFormat="1" ht="24" customHeight="1" x14ac:dyDescent="0.25">
      <c r="A109" s="1" t="s">
        <v>171</v>
      </c>
      <c r="B109" s="145" t="s">
        <v>33</v>
      </c>
      <c r="C109" s="146"/>
      <c r="D109" s="146"/>
      <c r="E109" s="146"/>
      <c r="F109" s="146"/>
      <c r="G109" s="146"/>
      <c r="H109" s="147"/>
      <c r="I109" s="5" t="s">
        <v>28</v>
      </c>
      <c r="J109" s="1"/>
      <c r="K109" s="2"/>
      <c r="L109" s="4">
        <f t="shared" si="5"/>
        <v>0</v>
      </c>
      <c r="M109" s="8" t="s">
        <v>31</v>
      </c>
      <c r="N109" s="11"/>
    </row>
    <row r="110" spans="1:14" s="6" customFormat="1" ht="24" customHeight="1" x14ac:dyDescent="0.25">
      <c r="A110" s="1" t="s">
        <v>172</v>
      </c>
      <c r="B110" s="145" t="s">
        <v>35</v>
      </c>
      <c r="C110" s="146"/>
      <c r="D110" s="146"/>
      <c r="E110" s="146"/>
      <c r="F110" s="146"/>
      <c r="G110" s="146"/>
      <c r="H110" s="147"/>
      <c r="I110" s="5" t="s">
        <v>28</v>
      </c>
      <c r="J110" s="1"/>
      <c r="K110" s="2"/>
      <c r="L110" s="4">
        <f t="shared" si="5"/>
        <v>0</v>
      </c>
      <c r="M110" s="8" t="s">
        <v>31</v>
      </c>
      <c r="N110" s="11"/>
    </row>
    <row r="111" spans="1:14" s="6" customFormat="1" ht="24" customHeight="1" x14ac:dyDescent="0.25">
      <c r="A111" s="1" t="s">
        <v>173</v>
      </c>
      <c r="B111" s="145" t="s">
        <v>37</v>
      </c>
      <c r="C111" s="146"/>
      <c r="D111" s="146"/>
      <c r="E111" s="146"/>
      <c r="F111" s="146"/>
      <c r="G111" s="146"/>
      <c r="H111" s="147"/>
      <c r="I111" s="5" t="s">
        <v>28</v>
      </c>
      <c r="J111" s="1"/>
      <c r="K111" s="2"/>
      <c r="L111" s="4">
        <f t="shared" si="5"/>
        <v>0</v>
      </c>
      <c r="M111" s="8" t="s">
        <v>31</v>
      </c>
      <c r="N111" s="11"/>
    </row>
    <row r="112" spans="1:14" s="6" customFormat="1" ht="12" x14ac:dyDescent="0.25">
      <c r="A112" s="1" t="s">
        <v>174</v>
      </c>
      <c r="B112" s="113" t="s">
        <v>39</v>
      </c>
      <c r="C112" s="114"/>
      <c r="D112" s="114"/>
      <c r="E112" s="114"/>
      <c r="F112" s="114"/>
      <c r="G112" s="114"/>
      <c r="H112" s="115"/>
      <c r="I112" s="5" t="s">
        <v>28</v>
      </c>
      <c r="J112" s="1"/>
      <c r="K112" s="2"/>
      <c r="L112" s="4">
        <f t="shared" si="5"/>
        <v>0</v>
      </c>
      <c r="M112" s="8" t="s">
        <v>31</v>
      </c>
      <c r="N112" s="11"/>
    </row>
    <row r="113" spans="1:14" s="6" customFormat="1" ht="12" x14ac:dyDescent="0.25">
      <c r="A113" s="1" t="s">
        <v>175</v>
      </c>
      <c r="B113" s="113" t="s">
        <v>41</v>
      </c>
      <c r="C113" s="114"/>
      <c r="D113" s="114"/>
      <c r="E113" s="114"/>
      <c r="F113" s="114"/>
      <c r="G113" s="114"/>
      <c r="H113" s="115"/>
      <c r="I113" s="5" t="s">
        <v>28</v>
      </c>
      <c r="J113" s="1"/>
      <c r="K113" s="2"/>
      <c r="L113" s="4">
        <f t="shared" si="5"/>
        <v>0</v>
      </c>
      <c r="M113" s="8" t="s">
        <v>31</v>
      </c>
      <c r="N113" s="11"/>
    </row>
    <row r="114" spans="1:14" s="6" customFormat="1" ht="12" x14ac:dyDescent="0.25">
      <c r="A114" s="1" t="s">
        <v>176</v>
      </c>
      <c r="B114" s="113" t="s">
        <v>43</v>
      </c>
      <c r="C114" s="114"/>
      <c r="D114" s="114"/>
      <c r="E114" s="114"/>
      <c r="F114" s="114"/>
      <c r="G114" s="114"/>
      <c r="H114" s="115"/>
      <c r="I114" s="5" t="s">
        <v>28</v>
      </c>
      <c r="J114" s="1"/>
      <c r="K114" s="2"/>
      <c r="L114" s="4">
        <f t="shared" si="5"/>
        <v>0</v>
      </c>
      <c r="M114" s="8" t="s">
        <v>31</v>
      </c>
      <c r="N114" s="11"/>
    </row>
    <row r="115" spans="1:14" s="6" customFormat="1" ht="12" x14ac:dyDescent="0.25">
      <c r="A115" s="1" t="s">
        <v>177</v>
      </c>
      <c r="B115" s="113" t="s">
        <v>45</v>
      </c>
      <c r="C115" s="114"/>
      <c r="D115" s="114"/>
      <c r="E115" s="114"/>
      <c r="F115" s="114"/>
      <c r="G115" s="114"/>
      <c r="H115" s="115"/>
      <c r="I115" s="5" t="s">
        <v>28</v>
      </c>
      <c r="J115" s="1"/>
      <c r="K115" s="2"/>
      <c r="L115" s="4">
        <f t="shared" si="5"/>
        <v>0</v>
      </c>
      <c r="M115" s="8" t="s">
        <v>31</v>
      </c>
      <c r="N115" s="11"/>
    </row>
    <row r="116" spans="1:14" s="6" customFormat="1" ht="12" x14ac:dyDescent="0.25">
      <c r="A116" s="1" t="s">
        <v>178</v>
      </c>
      <c r="B116" s="113" t="s">
        <v>47</v>
      </c>
      <c r="C116" s="114"/>
      <c r="D116" s="114"/>
      <c r="E116" s="114"/>
      <c r="F116" s="114"/>
      <c r="G116" s="114"/>
      <c r="H116" s="115"/>
      <c r="I116" s="5" t="s">
        <v>28</v>
      </c>
      <c r="J116" s="1"/>
      <c r="K116" s="2"/>
      <c r="L116" s="4">
        <f t="shared" si="5"/>
        <v>0</v>
      </c>
      <c r="M116" s="8" t="s">
        <v>31</v>
      </c>
      <c r="N116" s="11"/>
    </row>
    <row r="117" spans="1:14" s="6" customFormat="1" ht="12" x14ac:dyDescent="0.25">
      <c r="A117" s="1" t="s">
        <v>179</v>
      </c>
      <c r="B117" s="113" t="s">
        <v>49</v>
      </c>
      <c r="C117" s="114"/>
      <c r="D117" s="114"/>
      <c r="E117" s="114"/>
      <c r="F117" s="114"/>
      <c r="G117" s="114"/>
      <c r="H117" s="115"/>
      <c r="I117" s="5" t="s">
        <v>28</v>
      </c>
      <c r="J117" s="1"/>
      <c r="K117" s="2"/>
      <c r="L117" s="4">
        <f t="shared" si="5"/>
        <v>0</v>
      </c>
      <c r="M117" s="8" t="s">
        <v>31</v>
      </c>
      <c r="N117" s="11"/>
    </row>
    <row r="118" spans="1:14" s="6" customFormat="1" ht="24" customHeight="1" x14ac:dyDescent="0.25">
      <c r="A118" s="1" t="s">
        <v>180</v>
      </c>
      <c r="B118" s="116" t="s">
        <v>51</v>
      </c>
      <c r="C118" s="117"/>
      <c r="D118" s="117"/>
      <c r="E118" s="117"/>
      <c r="F118" s="117"/>
      <c r="G118" s="117"/>
      <c r="H118" s="118"/>
      <c r="I118" s="5" t="s">
        <v>28</v>
      </c>
      <c r="J118" s="1"/>
      <c r="K118" s="2"/>
      <c r="L118" s="4">
        <f t="shared" si="5"/>
        <v>0</v>
      </c>
      <c r="M118" s="8" t="s">
        <v>31</v>
      </c>
      <c r="N118" s="11"/>
    </row>
    <row r="119" spans="1:14" s="6" customFormat="1" ht="12" x14ac:dyDescent="0.25">
      <c r="A119" s="1" t="s">
        <v>181</v>
      </c>
      <c r="B119" s="136" t="s">
        <v>53</v>
      </c>
      <c r="C119" s="137"/>
      <c r="D119" s="137"/>
      <c r="E119" s="137"/>
      <c r="F119" s="137"/>
      <c r="G119" s="137"/>
      <c r="H119" s="138"/>
      <c r="I119" s="5" t="s">
        <v>28</v>
      </c>
      <c r="J119" s="1"/>
      <c r="K119" s="2"/>
      <c r="L119" s="4">
        <f t="shared" si="5"/>
        <v>0</v>
      </c>
      <c r="M119" s="8" t="s">
        <v>31</v>
      </c>
      <c r="N119" s="11"/>
    </row>
    <row r="120" spans="1:14" s="6" customFormat="1" ht="12" x14ac:dyDescent="0.25">
      <c r="A120" s="1" t="s">
        <v>182</v>
      </c>
      <c r="B120" s="136" t="s">
        <v>55</v>
      </c>
      <c r="C120" s="137"/>
      <c r="D120" s="137"/>
      <c r="E120" s="137"/>
      <c r="F120" s="137"/>
      <c r="G120" s="137"/>
      <c r="H120" s="138"/>
      <c r="I120" s="5" t="s">
        <v>28</v>
      </c>
      <c r="J120" s="1"/>
      <c r="K120" s="2"/>
      <c r="L120" s="4">
        <f t="shared" si="5"/>
        <v>0</v>
      </c>
      <c r="M120" s="8" t="s">
        <v>31</v>
      </c>
      <c r="N120" s="11"/>
    </row>
    <row r="121" spans="1:14" s="6" customFormat="1" ht="12" x14ac:dyDescent="0.25">
      <c r="A121" s="1" t="s">
        <v>183</v>
      </c>
      <c r="B121" s="113" t="s">
        <v>57</v>
      </c>
      <c r="C121" s="114"/>
      <c r="D121" s="114"/>
      <c r="E121" s="114"/>
      <c r="F121" s="114"/>
      <c r="G121" s="114"/>
      <c r="H121" s="115"/>
      <c r="I121" s="5" t="s">
        <v>28</v>
      </c>
      <c r="J121" s="1"/>
      <c r="K121" s="2"/>
      <c r="L121" s="4">
        <f t="shared" si="5"/>
        <v>0</v>
      </c>
      <c r="M121" s="8" t="s">
        <v>31</v>
      </c>
      <c r="N121" s="11"/>
    </row>
    <row r="122" spans="1:14" s="6" customFormat="1" ht="12" x14ac:dyDescent="0.25">
      <c r="A122" s="1" t="s">
        <v>184</v>
      </c>
      <c r="B122" s="169" t="s">
        <v>185</v>
      </c>
      <c r="C122" s="170"/>
      <c r="D122" s="170"/>
      <c r="E122" s="170"/>
      <c r="F122" s="170"/>
      <c r="G122" s="170"/>
      <c r="H122" s="171"/>
      <c r="I122" s="5" t="s">
        <v>28</v>
      </c>
      <c r="J122" s="63">
        <v>232.38</v>
      </c>
      <c r="K122" s="64">
        <f>3176000/1000000</f>
        <v>3.1760000000000002</v>
      </c>
      <c r="L122" s="65">
        <f t="shared" si="5"/>
        <v>-229.20400000000001</v>
      </c>
      <c r="M122" s="66">
        <f>L122/J122</f>
        <v>-0.98633273087184792</v>
      </c>
      <c r="N122" s="11"/>
    </row>
    <row r="123" spans="1:14" s="6" customFormat="1" ht="12" x14ac:dyDescent="0.25">
      <c r="A123" s="1" t="s">
        <v>186</v>
      </c>
      <c r="B123" s="113" t="s">
        <v>30</v>
      </c>
      <c r="C123" s="114"/>
      <c r="D123" s="114"/>
      <c r="E123" s="114"/>
      <c r="F123" s="114"/>
      <c r="G123" s="114"/>
      <c r="H123" s="115"/>
      <c r="I123" s="5" t="s">
        <v>28</v>
      </c>
      <c r="J123" s="1"/>
      <c r="K123" s="2"/>
      <c r="L123" s="4">
        <f t="shared" si="5"/>
        <v>0</v>
      </c>
      <c r="M123" s="8" t="s">
        <v>31</v>
      </c>
      <c r="N123" s="11"/>
    </row>
    <row r="124" spans="1:14" s="6" customFormat="1" ht="24" customHeight="1" x14ac:dyDescent="0.25">
      <c r="A124" s="1" t="s">
        <v>187</v>
      </c>
      <c r="B124" s="145" t="s">
        <v>33</v>
      </c>
      <c r="C124" s="146"/>
      <c r="D124" s="146"/>
      <c r="E124" s="146"/>
      <c r="F124" s="146"/>
      <c r="G124" s="146"/>
      <c r="H124" s="147"/>
      <c r="I124" s="5" t="s">
        <v>28</v>
      </c>
      <c r="J124" s="1"/>
      <c r="K124" s="2"/>
      <c r="L124" s="4">
        <f t="shared" si="5"/>
        <v>0</v>
      </c>
      <c r="M124" s="8" t="s">
        <v>31</v>
      </c>
      <c r="N124" s="11"/>
    </row>
    <row r="125" spans="1:14" s="6" customFormat="1" ht="24" customHeight="1" x14ac:dyDescent="0.25">
      <c r="A125" s="1" t="s">
        <v>188</v>
      </c>
      <c r="B125" s="145" t="s">
        <v>35</v>
      </c>
      <c r="C125" s="146"/>
      <c r="D125" s="146"/>
      <c r="E125" s="146"/>
      <c r="F125" s="146"/>
      <c r="G125" s="146"/>
      <c r="H125" s="147"/>
      <c r="I125" s="5" t="s">
        <v>28</v>
      </c>
      <c r="J125" s="1"/>
      <c r="K125" s="2"/>
      <c r="L125" s="4">
        <f t="shared" si="5"/>
        <v>0</v>
      </c>
      <c r="M125" s="8" t="s">
        <v>31</v>
      </c>
      <c r="N125" s="11"/>
    </row>
    <row r="126" spans="1:14" s="6" customFormat="1" ht="24" customHeight="1" x14ac:dyDescent="0.25">
      <c r="A126" s="1" t="s">
        <v>189</v>
      </c>
      <c r="B126" s="145" t="s">
        <v>37</v>
      </c>
      <c r="C126" s="146"/>
      <c r="D126" s="146"/>
      <c r="E126" s="146"/>
      <c r="F126" s="146"/>
      <c r="G126" s="146"/>
      <c r="H126" s="147"/>
      <c r="I126" s="5" t="s">
        <v>28</v>
      </c>
      <c r="J126" s="1"/>
      <c r="K126" s="2"/>
      <c r="L126" s="4">
        <f t="shared" si="5"/>
        <v>0</v>
      </c>
      <c r="M126" s="8" t="s">
        <v>31</v>
      </c>
      <c r="N126" s="11"/>
    </row>
    <row r="127" spans="1:14" s="6" customFormat="1" ht="12" x14ac:dyDescent="0.25">
      <c r="A127" s="1" t="s">
        <v>190</v>
      </c>
      <c r="B127" s="113" t="s">
        <v>191</v>
      </c>
      <c r="C127" s="114"/>
      <c r="D127" s="114"/>
      <c r="E127" s="114"/>
      <c r="F127" s="114"/>
      <c r="G127" s="114"/>
      <c r="H127" s="115"/>
      <c r="I127" s="5" t="s">
        <v>28</v>
      </c>
      <c r="J127" s="1"/>
      <c r="K127" s="2"/>
      <c r="L127" s="4">
        <f t="shared" si="5"/>
        <v>0</v>
      </c>
      <c r="M127" s="8" t="s">
        <v>31</v>
      </c>
      <c r="N127" s="11"/>
    </row>
    <row r="128" spans="1:14" s="6" customFormat="1" ht="12" x14ac:dyDescent="0.25">
      <c r="A128" s="1" t="s">
        <v>192</v>
      </c>
      <c r="B128" s="113" t="s">
        <v>193</v>
      </c>
      <c r="C128" s="114"/>
      <c r="D128" s="114"/>
      <c r="E128" s="114"/>
      <c r="F128" s="114"/>
      <c r="G128" s="114"/>
      <c r="H128" s="115"/>
      <c r="I128" s="5" t="s">
        <v>28</v>
      </c>
      <c r="J128" s="54"/>
      <c r="K128" s="2"/>
      <c r="L128" s="4">
        <f t="shared" si="5"/>
        <v>0</v>
      </c>
      <c r="M128" s="8" t="s">
        <v>31</v>
      </c>
      <c r="N128" s="11"/>
    </row>
    <row r="129" spans="1:14" s="6" customFormat="1" ht="12" x14ac:dyDescent="0.25">
      <c r="A129" s="1" t="s">
        <v>194</v>
      </c>
      <c r="B129" s="113" t="s">
        <v>195</v>
      </c>
      <c r="C129" s="114"/>
      <c r="D129" s="114"/>
      <c r="E129" s="114"/>
      <c r="F129" s="114"/>
      <c r="G129" s="114"/>
      <c r="H129" s="115"/>
      <c r="I129" s="5" t="s">
        <v>28</v>
      </c>
      <c r="J129" s="1"/>
      <c r="K129" s="2"/>
      <c r="L129" s="4">
        <f t="shared" si="5"/>
        <v>0</v>
      </c>
      <c r="M129" s="8" t="s">
        <v>31</v>
      </c>
      <c r="N129" s="11"/>
    </row>
    <row r="130" spans="1:14" s="6" customFormat="1" ht="12" x14ac:dyDescent="0.25">
      <c r="A130" s="1" t="s">
        <v>196</v>
      </c>
      <c r="B130" s="113" t="s">
        <v>197</v>
      </c>
      <c r="C130" s="114"/>
      <c r="D130" s="114"/>
      <c r="E130" s="114"/>
      <c r="F130" s="114"/>
      <c r="G130" s="114"/>
      <c r="H130" s="115"/>
      <c r="I130" s="5" t="s">
        <v>28</v>
      </c>
      <c r="J130" s="1"/>
      <c r="K130" s="2"/>
      <c r="L130" s="4">
        <f t="shared" si="5"/>
        <v>0</v>
      </c>
      <c r="M130" s="8" t="s">
        <v>31</v>
      </c>
      <c r="N130" s="11"/>
    </row>
    <row r="131" spans="1:14" s="6" customFormat="1" ht="12" x14ac:dyDescent="0.25">
      <c r="A131" s="1" t="s">
        <v>198</v>
      </c>
      <c r="B131" s="113" t="s">
        <v>199</v>
      </c>
      <c r="C131" s="114"/>
      <c r="D131" s="114"/>
      <c r="E131" s="114"/>
      <c r="F131" s="114"/>
      <c r="G131" s="114"/>
      <c r="H131" s="115"/>
      <c r="I131" s="5" t="s">
        <v>28</v>
      </c>
      <c r="J131" s="1"/>
      <c r="K131" s="2"/>
      <c r="L131" s="4">
        <f t="shared" si="5"/>
        <v>0</v>
      </c>
      <c r="M131" s="8" t="s">
        <v>31</v>
      </c>
      <c r="N131" s="11"/>
    </row>
    <row r="132" spans="1:14" s="6" customFormat="1" ht="12" x14ac:dyDescent="0.25">
      <c r="A132" s="1" t="s">
        <v>200</v>
      </c>
      <c r="B132" s="113" t="s">
        <v>201</v>
      </c>
      <c r="C132" s="114"/>
      <c r="D132" s="114"/>
      <c r="E132" s="114"/>
      <c r="F132" s="114"/>
      <c r="G132" s="114"/>
      <c r="H132" s="115"/>
      <c r="I132" s="5" t="s">
        <v>28</v>
      </c>
      <c r="J132" s="1"/>
      <c r="K132" s="2"/>
      <c r="L132" s="4">
        <f t="shared" si="5"/>
        <v>0</v>
      </c>
      <c r="M132" s="8" t="s">
        <v>31</v>
      </c>
      <c r="N132" s="11"/>
    </row>
    <row r="133" spans="1:14" s="6" customFormat="1" ht="24" customHeight="1" x14ac:dyDescent="0.25">
      <c r="A133" s="1" t="s">
        <v>202</v>
      </c>
      <c r="B133" s="116" t="s">
        <v>51</v>
      </c>
      <c r="C133" s="117"/>
      <c r="D133" s="117"/>
      <c r="E133" s="117"/>
      <c r="F133" s="117"/>
      <c r="G133" s="117"/>
      <c r="H133" s="118"/>
      <c r="I133" s="5" t="s">
        <v>28</v>
      </c>
      <c r="J133" s="1"/>
      <c r="K133" s="2"/>
      <c r="L133" s="4">
        <f t="shared" si="5"/>
        <v>0</v>
      </c>
      <c r="M133" s="8" t="s">
        <v>31</v>
      </c>
      <c r="N133" s="11"/>
    </row>
    <row r="134" spans="1:14" s="6" customFormat="1" ht="12" x14ac:dyDescent="0.25">
      <c r="A134" s="1" t="s">
        <v>203</v>
      </c>
      <c r="B134" s="136" t="s">
        <v>53</v>
      </c>
      <c r="C134" s="137"/>
      <c r="D134" s="137"/>
      <c r="E134" s="137"/>
      <c r="F134" s="137"/>
      <c r="G134" s="137"/>
      <c r="H134" s="138"/>
      <c r="I134" s="5" t="s">
        <v>28</v>
      </c>
      <c r="J134" s="1"/>
      <c r="K134" s="2"/>
      <c r="L134" s="4">
        <f t="shared" si="5"/>
        <v>0</v>
      </c>
      <c r="M134" s="8" t="s">
        <v>31</v>
      </c>
      <c r="N134" s="11"/>
    </row>
    <row r="135" spans="1:14" s="6" customFormat="1" ht="12" x14ac:dyDescent="0.25">
      <c r="A135" s="1" t="s">
        <v>204</v>
      </c>
      <c r="B135" s="136" t="s">
        <v>55</v>
      </c>
      <c r="C135" s="137"/>
      <c r="D135" s="137"/>
      <c r="E135" s="137"/>
      <c r="F135" s="137"/>
      <c r="G135" s="137"/>
      <c r="H135" s="138"/>
      <c r="I135" s="5" t="s">
        <v>28</v>
      </c>
      <c r="J135" s="1"/>
      <c r="K135" s="2"/>
      <c r="L135" s="4">
        <f t="shared" si="5"/>
        <v>0</v>
      </c>
      <c r="M135" s="8" t="s">
        <v>31</v>
      </c>
      <c r="N135" s="11"/>
    </row>
    <row r="136" spans="1:14" s="6" customFormat="1" ht="12" x14ac:dyDescent="0.25">
      <c r="A136" s="1" t="s">
        <v>205</v>
      </c>
      <c r="B136" s="113" t="s">
        <v>206</v>
      </c>
      <c r="C136" s="114"/>
      <c r="D136" s="114"/>
      <c r="E136" s="114"/>
      <c r="F136" s="114"/>
      <c r="G136" s="114"/>
      <c r="H136" s="115"/>
      <c r="I136" s="5" t="s">
        <v>28</v>
      </c>
      <c r="J136" s="1"/>
      <c r="K136" s="2"/>
      <c r="L136" s="4">
        <f t="shared" si="5"/>
        <v>0</v>
      </c>
      <c r="M136" s="8" t="s">
        <v>31</v>
      </c>
      <c r="N136" s="11"/>
    </row>
    <row r="137" spans="1:14" s="6" customFormat="1" ht="12" x14ac:dyDescent="0.25">
      <c r="A137" s="1" t="s">
        <v>207</v>
      </c>
      <c r="B137" s="169" t="s">
        <v>208</v>
      </c>
      <c r="C137" s="170"/>
      <c r="D137" s="170"/>
      <c r="E137" s="170"/>
      <c r="F137" s="170"/>
      <c r="G137" s="170"/>
      <c r="H137" s="171"/>
      <c r="I137" s="5" t="s">
        <v>28</v>
      </c>
      <c r="J137" s="63">
        <f>J107-J122</f>
        <v>697.15</v>
      </c>
      <c r="K137" s="64">
        <f>1786000/1000000</f>
        <v>1.786</v>
      </c>
      <c r="L137" s="65">
        <f t="shared" si="5"/>
        <v>-695.36400000000003</v>
      </c>
      <c r="M137" s="66">
        <f>L137/J137</f>
        <v>-0.99743814100265371</v>
      </c>
      <c r="N137" s="11"/>
    </row>
    <row r="138" spans="1:14" s="6" customFormat="1" ht="12" x14ac:dyDescent="0.25">
      <c r="A138" s="1" t="s">
        <v>209</v>
      </c>
      <c r="B138" s="113" t="s">
        <v>30</v>
      </c>
      <c r="C138" s="114"/>
      <c r="D138" s="114"/>
      <c r="E138" s="114"/>
      <c r="F138" s="114"/>
      <c r="G138" s="114"/>
      <c r="H138" s="115"/>
      <c r="I138" s="5" t="s">
        <v>28</v>
      </c>
      <c r="J138" s="1"/>
      <c r="K138" s="2"/>
      <c r="L138" s="4">
        <f t="shared" si="5"/>
        <v>0</v>
      </c>
      <c r="M138" s="8" t="s">
        <v>31</v>
      </c>
      <c r="N138" s="11"/>
    </row>
    <row r="139" spans="1:14" s="6" customFormat="1" ht="24" customHeight="1" x14ac:dyDescent="0.25">
      <c r="A139" s="1" t="s">
        <v>210</v>
      </c>
      <c r="B139" s="145" t="s">
        <v>33</v>
      </c>
      <c r="C139" s="146"/>
      <c r="D139" s="146"/>
      <c r="E139" s="146"/>
      <c r="F139" s="146"/>
      <c r="G139" s="146"/>
      <c r="H139" s="147"/>
      <c r="I139" s="5" t="s">
        <v>28</v>
      </c>
      <c r="J139" s="1"/>
      <c r="K139" s="2"/>
      <c r="L139" s="4">
        <f t="shared" si="5"/>
        <v>0</v>
      </c>
      <c r="M139" s="8" t="s">
        <v>31</v>
      </c>
      <c r="N139" s="11"/>
    </row>
    <row r="140" spans="1:14" s="6" customFormat="1" ht="24" customHeight="1" x14ac:dyDescent="0.25">
      <c r="A140" s="1" t="s">
        <v>211</v>
      </c>
      <c r="B140" s="145" t="s">
        <v>35</v>
      </c>
      <c r="C140" s="146"/>
      <c r="D140" s="146"/>
      <c r="E140" s="146"/>
      <c r="F140" s="146"/>
      <c r="G140" s="146"/>
      <c r="H140" s="147"/>
      <c r="I140" s="5" t="s">
        <v>28</v>
      </c>
      <c r="J140" s="1"/>
      <c r="K140" s="2"/>
      <c r="L140" s="4">
        <f t="shared" si="5"/>
        <v>0</v>
      </c>
      <c r="M140" s="8" t="s">
        <v>31</v>
      </c>
      <c r="N140" s="11"/>
    </row>
    <row r="141" spans="1:14" s="6" customFormat="1" ht="24" customHeight="1" x14ac:dyDescent="0.25">
      <c r="A141" s="1" t="s">
        <v>212</v>
      </c>
      <c r="B141" s="145" t="s">
        <v>37</v>
      </c>
      <c r="C141" s="146"/>
      <c r="D141" s="146"/>
      <c r="E141" s="146"/>
      <c r="F141" s="146"/>
      <c r="G141" s="146"/>
      <c r="H141" s="147"/>
      <c r="I141" s="5" t="s">
        <v>28</v>
      </c>
      <c r="J141" s="1"/>
      <c r="K141" s="2"/>
      <c r="L141" s="4">
        <f t="shared" si="5"/>
        <v>0</v>
      </c>
      <c r="M141" s="8" t="s">
        <v>31</v>
      </c>
      <c r="N141" s="11"/>
    </row>
    <row r="142" spans="1:14" s="6" customFormat="1" ht="12" x14ac:dyDescent="0.25">
      <c r="A142" s="1" t="s">
        <v>213</v>
      </c>
      <c r="B142" s="113" t="s">
        <v>39</v>
      </c>
      <c r="C142" s="114"/>
      <c r="D142" s="114"/>
      <c r="E142" s="114"/>
      <c r="F142" s="114"/>
      <c r="G142" s="114"/>
      <c r="H142" s="115"/>
      <c r="I142" s="5" t="s">
        <v>28</v>
      </c>
      <c r="J142" s="1"/>
      <c r="K142" s="2"/>
      <c r="L142" s="4">
        <f t="shared" si="5"/>
        <v>0</v>
      </c>
      <c r="M142" s="8" t="s">
        <v>31</v>
      </c>
      <c r="N142" s="11"/>
    </row>
    <row r="143" spans="1:14" s="6" customFormat="1" ht="12" x14ac:dyDescent="0.25">
      <c r="A143" s="1" t="s">
        <v>214</v>
      </c>
      <c r="B143" s="113" t="s">
        <v>41</v>
      </c>
      <c r="C143" s="114"/>
      <c r="D143" s="114"/>
      <c r="E143" s="114"/>
      <c r="F143" s="114"/>
      <c r="G143" s="114"/>
      <c r="H143" s="115"/>
      <c r="I143" s="5" t="s">
        <v>28</v>
      </c>
      <c r="J143" s="1"/>
      <c r="K143" s="2"/>
      <c r="L143" s="4">
        <f t="shared" si="5"/>
        <v>0</v>
      </c>
      <c r="M143" s="8" t="s">
        <v>31</v>
      </c>
      <c r="N143" s="11"/>
    </row>
    <row r="144" spans="1:14" s="6" customFormat="1" ht="12" x14ac:dyDescent="0.25">
      <c r="A144" s="1" t="s">
        <v>215</v>
      </c>
      <c r="B144" s="113" t="s">
        <v>43</v>
      </c>
      <c r="C144" s="114"/>
      <c r="D144" s="114"/>
      <c r="E144" s="114"/>
      <c r="F144" s="114"/>
      <c r="G144" s="114"/>
      <c r="H144" s="115"/>
      <c r="I144" s="5" t="s">
        <v>28</v>
      </c>
      <c r="J144" s="1"/>
      <c r="K144" s="2"/>
      <c r="L144" s="4">
        <f t="shared" si="5"/>
        <v>0</v>
      </c>
      <c r="M144" s="8" t="s">
        <v>31</v>
      </c>
      <c r="N144" s="11"/>
    </row>
    <row r="145" spans="1:14" s="6" customFormat="1" ht="12" x14ac:dyDescent="0.25">
      <c r="A145" s="1" t="s">
        <v>216</v>
      </c>
      <c r="B145" s="113" t="s">
        <v>45</v>
      </c>
      <c r="C145" s="114"/>
      <c r="D145" s="114"/>
      <c r="E145" s="114"/>
      <c r="F145" s="114"/>
      <c r="G145" s="114"/>
      <c r="H145" s="115"/>
      <c r="I145" s="5" t="s">
        <v>28</v>
      </c>
      <c r="J145" s="1"/>
      <c r="K145" s="2"/>
      <c r="L145" s="4">
        <f t="shared" si="5"/>
        <v>0</v>
      </c>
      <c r="M145" s="8" t="s">
        <v>31</v>
      </c>
      <c r="N145" s="11"/>
    </row>
    <row r="146" spans="1:14" s="6" customFormat="1" ht="12" x14ac:dyDescent="0.25">
      <c r="A146" s="1" t="s">
        <v>217</v>
      </c>
      <c r="B146" s="113" t="s">
        <v>47</v>
      </c>
      <c r="C146" s="114"/>
      <c r="D146" s="114"/>
      <c r="E146" s="114"/>
      <c r="F146" s="114"/>
      <c r="G146" s="114"/>
      <c r="H146" s="115"/>
      <c r="I146" s="5" t="s">
        <v>28</v>
      </c>
      <c r="J146" s="1"/>
      <c r="K146" s="2"/>
      <c r="L146" s="4">
        <f t="shared" si="5"/>
        <v>0</v>
      </c>
      <c r="M146" s="8" t="s">
        <v>31</v>
      </c>
      <c r="N146" s="11"/>
    </row>
    <row r="147" spans="1:14" s="6" customFormat="1" ht="12" x14ac:dyDescent="0.25">
      <c r="A147" s="1" t="s">
        <v>218</v>
      </c>
      <c r="B147" s="113" t="s">
        <v>49</v>
      </c>
      <c r="C147" s="114"/>
      <c r="D147" s="114"/>
      <c r="E147" s="114"/>
      <c r="F147" s="114"/>
      <c r="G147" s="114"/>
      <c r="H147" s="115"/>
      <c r="I147" s="5" t="s">
        <v>28</v>
      </c>
      <c r="J147" s="1"/>
      <c r="K147" s="4"/>
      <c r="L147" s="4">
        <f t="shared" si="5"/>
        <v>0</v>
      </c>
      <c r="M147" s="8" t="s">
        <v>31</v>
      </c>
      <c r="N147" s="11"/>
    </row>
    <row r="148" spans="1:14" s="6" customFormat="1" ht="24" customHeight="1" x14ac:dyDescent="0.25">
      <c r="A148" s="1" t="s">
        <v>219</v>
      </c>
      <c r="B148" s="116" t="s">
        <v>51</v>
      </c>
      <c r="C148" s="117"/>
      <c r="D148" s="117"/>
      <c r="E148" s="117"/>
      <c r="F148" s="117"/>
      <c r="G148" s="117"/>
      <c r="H148" s="118"/>
      <c r="I148" s="5" t="s">
        <v>28</v>
      </c>
      <c r="J148" s="1"/>
      <c r="K148" s="4"/>
      <c r="L148" s="4">
        <f t="shared" si="5"/>
        <v>0</v>
      </c>
      <c r="M148" s="8" t="s">
        <v>31</v>
      </c>
      <c r="N148" s="11"/>
    </row>
    <row r="149" spans="1:14" s="6" customFormat="1" ht="12" x14ac:dyDescent="0.25">
      <c r="A149" s="1" t="s">
        <v>220</v>
      </c>
      <c r="B149" s="136" t="s">
        <v>53</v>
      </c>
      <c r="C149" s="137"/>
      <c r="D149" s="137"/>
      <c r="E149" s="137"/>
      <c r="F149" s="137"/>
      <c r="G149" s="137"/>
      <c r="H149" s="138"/>
      <c r="I149" s="5" t="s">
        <v>28</v>
      </c>
      <c r="J149" s="1"/>
      <c r="K149" s="4"/>
      <c r="L149" s="4">
        <f t="shared" si="5"/>
        <v>0</v>
      </c>
      <c r="M149" s="8" t="s">
        <v>31</v>
      </c>
      <c r="N149" s="11"/>
    </row>
    <row r="150" spans="1:14" s="6" customFormat="1" ht="12" x14ac:dyDescent="0.25">
      <c r="A150" s="1" t="s">
        <v>221</v>
      </c>
      <c r="B150" s="136" t="s">
        <v>55</v>
      </c>
      <c r="C150" s="137"/>
      <c r="D150" s="137"/>
      <c r="E150" s="137"/>
      <c r="F150" s="137"/>
      <c r="G150" s="137"/>
      <c r="H150" s="138"/>
      <c r="I150" s="5" t="s">
        <v>28</v>
      </c>
      <c r="J150" s="1"/>
      <c r="K150" s="4"/>
      <c r="L150" s="4">
        <f t="shared" si="5"/>
        <v>0</v>
      </c>
      <c r="M150" s="8" t="s">
        <v>31</v>
      </c>
      <c r="N150" s="11"/>
    </row>
    <row r="151" spans="1:14" s="6" customFormat="1" ht="12" x14ac:dyDescent="0.25">
      <c r="A151" s="1" t="s">
        <v>222</v>
      </c>
      <c r="B151" s="113" t="s">
        <v>57</v>
      </c>
      <c r="C151" s="114"/>
      <c r="D151" s="114"/>
      <c r="E151" s="114"/>
      <c r="F151" s="114"/>
      <c r="G151" s="114"/>
      <c r="H151" s="115"/>
      <c r="I151" s="5" t="s">
        <v>28</v>
      </c>
      <c r="J151" s="1"/>
      <c r="K151" s="4"/>
      <c r="L151" s="4">
        <f t="shared" ref="L151:L214" si="6">K151-J151</f>
        <v>0</v>
      </c>
      <c r="M151" s="8" t="s">
        <v>31</v>
      </c>
      <c r="N151" s="11"/>
    </row>
    <row r="152" spans="1:14" s="6" customFormat="1" ht="12" x14ac:dyDescent="0.25">
      <c r="A152" s="1" t="s">
        <v>223</v>
      </c>
      <c r="B152" s="169" t="s">
        <v>224</v>
      </c>
      <c r="C152" s="170"/>
      <c r="D152" s="170"/>
      <c r="E152" s="170"/>
      <c r="F152" s="170"/>
      <c r="G152" s="170"/>
      <c r="H152" s="171"/>
      <c r="I152" s="5" t="s">
        <v>28</v>
      </c>
      <c r="J152" s="54">
        <v>0</v>
      </c>
      <c r="K152" s="53">
        <v>0</v>
      </c>
      <c r="L152" s="4">
        <f t="shared" si="6"/>
        <v>0</v>
      </c>
      <c r="M152" s="8" t="e">
        <f>L152/J152</f>
        <v>#DIV/0!</v>
      </c>
      <c r="N152" s="11"/>
    </row>
    <row r="153" spans="1:14" s="6" customFormat="1" ht="12" x14ac:dyDescent="0.25">
      <c r="A153" s="1" t="s">
        <v>225</v>
      </c>
      <c r="B153" s="136" t="s">
        <v>226</v>
      </c>
      <c r="C153" s="137"/>
      <c r="D153" s="137"/>
      <c r="E153" s="137"/>
      <c r="F153" s="137"/>
      <c r="G153" s="137"/>
      <c r="H153" s="138"/>
      <c r="I153" s="5" t="s">
        <v>28</v>
      </c>
      <c r="J153" s="54">
        <f>J152</f>
        <v>0</v>
      </c>
      <c r="K153" s="53">
        <v>0</v>
      </c>
      <c r="L153" s="4">
        <f t="shared" si="6"/>
        <v>0</v>
      </c>
      <c r="M153" s="8" t="e">
        <f>L153/J153</f>
        <v>#DIV/0!</v>
      </c>
      <c r="N153" s="11"/>
    </row>
    <row r="154" spans="1:14" s="6" customFormat="1" ht="12" x14ac:dyDescent="0.25">
      <c r="A154" s="1" t="s">
        <v>227</v>
      </c>
      <c r="B154" s="113" t="s">
        <v>228</v>
      </c>
      <c r="C154" s="114"/>
      <c r="D154" s="114"/>
      <c r="E154" s="114"/>
      <c r="F154" s="114"/>
      <c r="G154" s="114"/>
      <c r="H154" s="115"/>
      <c r="I154" s="5" t="s">
        <v>28</v>
      </c>
      <c r="J154" s="54">
        <v>0</v>
      </c>
      <c r="K154" s="53">
        <v>0</v>
      </c>
      <c r="L154" s="4">
        <f t="shared" si="6"/>
        <v>0</v>
      </c>
      <c r="M154" s="8" t="s">
        <v>31</v>
      </c>
      <c r="N154" s="11"/>
    </row>
    <row r="155" spans="1:14" s="6" customFormat="1" ht="12.6" thickBot="1" x14ac:dyDescent="0.3">
      <c r="A155" s="14" t="s">
        <v>229</v>
      </c>
      <c r="B155" s="172" t="s">
        <v>230</v>
      </c>
      <c r="C155" s="173"/>
      <c r="D155" s="173"/>
      <c r="E155" s="173"/>
      <c r="F155" s="173"/>
      <c r="G155" s="173"/>
      <c r="H155" s="174"/>
      <c r="I155" s="75" t="s">
        <v>28</v>
      </c>
      <c r="J155" s="90">
        <v>0</v>
      </c>
      <c r="K155" s="91">
        <v>0</v>
      </c>
      <c r="L155" s="16">
        <f t="shared" si="6"/>
        <v>0</v>
      </c>
      <c r="M155" s="17" t="e">
        <f>L155/J155</f>
        <v>#DIV/0!</v>
      </c>
      <c r="N155" s="18"/>
    </row>
    <row r="156" spans="1:14" s="6" customFormat="1" ht="24" customHeight="1" x14ac:dyDescent="0.25">
      <c r="A156" s="72" t="s">
        <v>231</v>
      </c>
      <c r="B156" s="142" t="s">
        <v>232</v>
      </c>
      <c r="C156" s="143"/>
      <c r="D156" s="143"/>
      <c r="E156" s="143"/>
      <c r="F156" s="143"/>
      <c r="G156" s="143"/>
      <c r="H156" s="144"/>
      <c r="I156" s="89" t="s">
        <v>28</v>
      </c>
      <c r="J156" s="57"/>
      <c r="K156" s="93">
        <v>0</v>
      </c>
      <c r="L156" s="22">
        <f t="shared" si="6"/>
        <v>0</v>
      </c>
      <c r="M156" s="23" t="e">
        <f>L156/J156</f>
        <v>#DIV/0!</v>
      </c>
      <c r="N156" s="24"/>
    </row>
    <row r="157" spans="1:14" s="6" customFormat="1" ht="24" customHeight="1" x14ac:dyDescent="0.25">
      <c r="A157" s="1" t="s">
        <v>233</v>
      </c>
      <c r="B157" s="178" t="s">
        <v>234</v>
      </c>
      <c r="C157" s="179"/>
      <c r="D157" s="179"/>
      <c r="E157" s="179"/>
      <c r="F157" s="179"/>
      <c r="G157" s="179"/>
      <c r="H157" s="180"/>
      <c r="I157" s="5" t="s">
        <v>28</v>
      </c>
      <c r="J157" s="54">
        <v>0</v>
      </c>
      <c r="K157" s="53">
        <v>0</v>
      </c>
      <c r="L157" s="4">
        <f t="shared" si="6"/>
        <v>0</v>
      </c>
      <c r="M157" s="8" t="e">
        <f>L157/J157</f>
        <v>#DIV/0!</v>
      </c>
      <c r="N157" s="11"/>
    </row>
    <row r="158" spans="1:14" s="6" customFormat="1" ht="12" x14ac:dyDescent="0.25">
      <c r="A158" s="1" t="s">
        <v>235</v>
      </c>
      <c r="B158" s="113" t="s">
        <v>236</v>
      </c>
      <c r="C158" s="114"/>
      <c r="D158" s="114"/>
      <c r="E158" s="114"/>
      <c r="F158" s="114"/>
      <c r="G158" s="114"/>
      <c r="H158" s="115"/>
      <c r="I158" s="5" t="s">
        <v>28</v>
      </c>
      <c r="J158" s="1"/>
      <c r="K158" s="2"/>
      <c r="L158" s="4">
        <f t="shared" si="6"/>
        <v>0</v>
      </c>
      <c r="M158" s="8" t="s">
        <v>31</v>
      </c>
      <c r="N158" s="11"/>
    </row>
    <row r="159" spans="1:14" s="6" customFormat="1" ht="12" x14ac:dyDescent="0.25">
      <c r="A159" s="1" t="s">
        <v>237</v>
      </c>
      <c r="B159" s="113" t="s">
        <v>238</v>
      </c>
      <c r="C159" s="114"/>
      <c r="D159" s="114"/>
      <c r="E159" s="114"/>
      <c r="F159" s="114"/>
      <c r="G159" s="114"/>
      <c r="H159" s="115"/>
      <c r="I159" s="5" t="s">
        <v>28</v>
      </c>
      <c r="J159" s="1"/>
      <c r="K159" s="2"/>
      <c r="L159" s="4">
        <f t="shared" si="6"/>
        <v>0</v>
      </c>
      <c r="M159" s="8" t="s">
        <v>31</v>
      </c>
      <c r="N159" s="11"/>
    </row>
    <row r="160" spans="1:14" s="6" customFormat="1" ht="24" customHeight="1" x14ac:dyDescent="0.25">
      <c r="A160" s="1" t="s">
        <v>239</v>
      </c>
      <c r="B160" s="178" t="s">
        <v>240</v>
      </c>
      <c r="C160" s="179"/>
      <c r="D160" s="179"/>
      <c r="E160" s="179"/>
      <c r="F160" s="179"/>
      <c r="G160" s="179"/>
      <c r="H160" s="180"/>
      <c r="I160" s="5" t="s">
        <v>28</v>
      </c>
      <c r="J160" s="54">
        <v>0</v>
      </c>
      <c r="K160" s="53">
        <v>0</v>
      </c>
      <c r="L160" s="4">
        <f t="shared" si="6"/>
        <v>0</v>
      </c>
      <c r="M160" s="8" t="e">
        <f>L160/J160</f>
        <v>#DIV/0!</v>
      </c>
      <c r="N160" s="11"/>
    </row>
    <row r="161" spans="1:14" s="6" customFormat="1" ht="12" x14ac:dyDescent="0.25">
      <c r="A161" s="1" t="s">
        <v>241</v>
      </c>
      <c r="B161" s="113" t="s">
        <v>242</v>
      </c>
      <c r="C161" s="114"/>
      <c r="D161" s="114"/>
      <c r="E161" s="114"/>
      <c r="F161" s="114"/>
      <c r="G161" s="114"/>
      <c r="H161" s="115"/>
      <c r="I161" s="5" t="s">
        <v>28</v>
      </c>
      <c r="J161" s="54"/>
      <c r="K161" s="53"/>
      <c r="L161" s="4">
        <f t="shared" si="6"/>
        <v>0</v>
      </c>
      <c r="M161" s="8" t="s">
        <v>31</v>
      </c>
      <c r="N161" s="11"/>
    </row>
    <row r="162" spans="1:14" s="6" customFormat="1" ht="12" x14ac:dyDescent="0.25">
      <c r="A162" s="1" t="s">
        <v>243</v>
      </c>
      <c r="B162" s="113" t="s">
        <v>244</v>
      </c>
      <c r="C162" s="114"/>
      <c r="D162" s="114"/>
      <c r="E162" s="114"/>
      <c r="F162" s="114"/>
      <c r="G162" s="114"/>
      <c r="H162" s="115"/>
      <c r="I162" s="5" t="s">
        <v>28</v>
      </c>
      <c r="J162" s="54"/>
      <c r="K162" s="53"/>
      <c r="L162" s="4">
        <f t="shared" si="6"/>
        <v>0</v>
      </c>
      <c r="M162" s="8" t="s">
        <v>31</v>
      </c>
      <c r="N162" s="11"/>
    </row>
    <row r="163" spans="1:14" s="6" customFormat="1" ht="12" x14ac:dyDescent="0.25">
      <c r="A163" s="1" t="s">
        <v>245</v>
      </c>
      <c r="B163" s="169" t="s">
        <v>246</v>
      </c>
      <c r="C163" s="170"/>
      <c r="D163" s="170"/>
      <c r="E163" s="170"/>
      <c r="F163" s="170"/>
      <c r="G163" s="170"/>
      <c r="H163" s="171"/>
      <c r="I163" s="5" t="s">
        <v>28</v>
      </c>
      <c r="J163" s="1"/>
      <c r="K163" s="2"/>
      <c r="L163" s="4">
        <f t="shared" si="6"/>
        <v>0</v>
      </c>
      <c r="M163" s="8" t="s">
        <v>31</v>
      </c>
      <c r="N163" s="11"/>
    </row>
    <row r="164" spans="1:14" s="6" customFormat="1" ht="12" x14ac:dyDescent="0.25">
      <c r="A164" s="1" t="s">
        <v>247</v>
      </c>
      <c r="B164" s="169" t="s">
        <v>248</v>
      </c>
      <c r="C164" s="170"/>
      <c r="D164" s="170"/>
      <c r="E164" s="170"/>
      <c r="F164" s="170"/>
      <c r="G164" s="170"/>
      <c r="H164" s="171"/>
      <c r="I164" s="5" t="s">
        <v>28</v>
      </c>
      <c r="J164" s="63">
        <f>J160+J157+J156</f>
        <v>0</v>
      </c>
      <c r="K164" s="64">
        <f>K160+K157+K156</f>
        <v>0</v>
      </c>
      <c r="L164" s="65">
        <f t="shared" si="6"/>
        <v>0</v>
      </c>
      <c r="M164" s="66" t="e">
        <f>L164/J164</f>
        <v>#DIV/0!</v>
      </c>
      <c r="N164" s="11"/>
    </row>
    <row r="165" spans="1:14" s="6" customFormat="1" ht="12" x14ac:dyDescent="0.25">
      <c r="A165" s="1" t="s">
        <v>249</v>
      </c>
      <c r="B165" s="169" t="s">
        <v>250</v>
      </c>
      <c r="C165" s="170"/>
      <c r="D165" s="170"/>
      <c r="E165" s="170"/>
      <c r="F165" s="170"/>
      <c r="G165" s="170"/>
      <c r="H165" s="171"/>
      <c r="I165" s="5" t="s">
        <v>28</v>
      </c>
      <c r="J165" s="63">
        <v>1780.4520524399995</v>
      </c>
      <c r="K165" s="64">
        <f>1780397377.73/1000000</f>
        <v>1780.39737773</v>
      </c>
      <c r="L165" s="65">
        <f t="shared" si="6"/>
        <v>-5.467470999951729E-2</v>
      </c>
      <c r="M165" s="66">
        <f>L165/J165</f>
        <v>-3.0708330462810821E-5</v>
      </c>
      <c r="N165" s="11"/>
    </row>
    <row r="166" spans="1:14" s="6" customFormat="1" ht="12.6" thickBot="1" x14ac:dyDescent="0.3">
      <c r="A166" s="12" t="s">
        <v>251</v>
      </c>
      <c r="B166" s="175" t="s">
        <v>252</v>
      </c>
      <c r="C166" s="176"/>
      <c r="D166" s="176"/>
      <c r="E166" s="176"/>
      <c r="F166" s="176"/>
      <c r="G166" s="176"/>
      <c r="H166" s="177"/>
      <c r="I166" s="25" t="s">
        <v>28</v>
      </c>
      <c r="J166" s="94">
        <v>1364.9007419848772</v>
      </c>
      <c r="K166" s="69">
        <f>961741362.77/1000000</f>
        <v>961.74136277000002</v>
      </c>
      <c r="L166" s="70">
        <f t="shared" si="6"/>
        <v>-403.15937921487716</v>
      </c>
      <c r="M166" s="71">
        <f>L166/J166</f>
        <v>-0.29537633529936502</v>
      </c>
      <c r="N166" s="28"/>
    </row>
    <row r="167" spans="1:14" s="6" customFormat="1" ht="12" x14ac:dyDescent="0.25">
      <c r="A167" s="19" t="s">
        <v>253</v>
      </c>
      <c r="B167" s="157" t="s">
        <v>120</v>
      </c>
      <c r="C167" s="158"/>
      <c r="D167" s="158"/>
      <c r="E167" s="158"/>
      <c r="F167" s="158"/>
      <c r="G167" s="158"/>
      <c r="H167" s="159"/>
      <c r="I167" s="20" t="s">
        <v>254</v>
      </c>
      <c r="J167" s="86"/>
      <c r="K167" s="92"/>
      <c r="L167" s="67">
        <f t="shared" si="6"/>
        <v>0</v>
      </c>
      <c r="M167" s="68" t="s">
        <v>31</v>
      </c>
      <c r="N167" s="9"/>
    </row>
    <row r="168" spans="1:14" s="6" customFormat="1" ht="12" x14ac:dyDescent="0.25">
      <c r="A168" s="1" t="s">
        <v>255</v>
      </c>
      <c r="B168" s="113" t="s">
        <v>256</v>
      </c>
      <c r="C168" s="114"/>
      <c r="D168" s="114"/>
      <c r="E168" s="114"/>
      <c r="F168" s="114"/>
      <c r="G168" s="114"/>
      <c r="H168" s="115"/>
      <c r="I168" s="5" t="s">
        <v>28</v>
      </c>
      <c r="J168" s="74"/>
      <c r="K168" s="53"/>
      <c r="L168" s="4">
        <f t="shared" si="6"/>
        <v>0</v>
      </c>
      <c r="M168" s="8" t="e">
        <f>L168/J168</f>
        <v>#DIV/0!</v>
      </c>
      <c r="N168" s="11"/>
    </row>
    <row r="169" spans="1:14" s="6" customFormat="1" ht="12" x14ac:dyDescent="0.25">
      <c r="A169" s="1" t="s">
        <v>257</v>
      </c>
      <c r="B169" s="136" t="s">
        <v>258</v>
      </c>
      <c r="C169" s="137"/>
      <c r="D169" s="137"/>
      <c r="E169" s="137"/>
      <c r="F169" s="137"/>
      <c r="G169" s="137"/>
      <c r="H169" s="138"/>
      <c r="I169" s="5" t="s">
        <v>28</v>
      </c>
      <c r="J169" s="1"/>
      <c r="K169" s="4"/>
      <c r="L169" s="4">
        <f t="shared" si="6"/>
        <v>0</v>
      </c>
      <c r="M169" s="8" t="s">
        <v>31</v>
      </c>
      <c r="N169" s="11"/>
    </row>
    <row r="170" spans="1:14" s="6" customFormat="1" ht="12" x14ac:dyDescent="0.25">
      <c r="A170" s="1" t="s">
        <v>259</v>
      </c>
      <c r="B170" s="154" t="s">
        <v>260</v>
      </c>
      <c r="C170" s="155"/>
      <c r="D170" s="155"/>
      <c r="E170" s="155"/>
      <c r="F170" s="155"/>
      <c r="G170" s="155"/>
      <c r="H170" s="156"/>
      <c r="I170" s="5" t="s">
        <v>28</v>
      </c>
      <c r="J170" s="1"/>
      <c r="K170" s="4"/>
      <c r="L170" s="4">
        <f t="shared" si="6"/>
        <v>0</v>
      </c>
      <c r="M170" s="8" t="s">
        <v>31</v>
      </c>
      <c r="N170" s="11"/>
    </row>
    <row r="171" spans="1:14" s="6" customFormat="1" ht="24" customHeight="1" x14ac:dyDescent="0.25">
      <c r="A171" s="1" t="s">
        <v>261</v>
      </c>
      <c r="B171" s="181" t="s">
        <v>33</v>
      </c>
      <c r="C171" s="182"/>
      <c r="D171" s="182"/>
      <c r="E171" s="182"/>
      <c r="F171" s="182"/>
      <c r="G171" s="182"/>
      <c r="H171" s="183"/>
      <c r="I171" s="5" t="s">
        <v>28</v>
      </c>
      <c r="J171" s="1"/>
      <c r="K171" s="4"/>
      <c r="L171" s="4">
        <f t="shared" si="6"/>
        <v>0</v>
      </c>
      <c r="M171" s="8" t="s">
        <v>31</v>
      </c>
      <c r="N171" s="11"/>
    </row>
    <row r="172" spans="1:14" s="6" customFormat="1" ht="12" x14ac:dyDescent="0.25">
      <c r="A172" s="1" t="s">
        <v>262</v>
      </c>
      <c r="B172" s="151" t="s">
        <v>260</v>
      </c>
      <c r="C172" s="152"/>
      <c r="D172" s="152"/>
      <c r="E172" s="152"/>
      <c r="F172" s="152"/>
      <c r="G172" s="152"/>
      <c r="H172" s="153"/>
      <c r="I172" s="5" t="s">
        <v>28</v>
      </c>
      <c r="J172" s="1"/>
      <c r="K172" s="2"/>
      <c r="L172" s="4">
        <f t="shared" si="6"/>
        <v>0</v>
      </c>
      <c r="M172" s="8" t="s">
        <v>31</v>
      </c>
      <c r="N172" s="11"/>
    </row>
    <row r="173" spans="1:14" s="6" customFormat="1" ht="24" customHeight="1" x14ac:dyDescent="0.25">
      <c r="A173" s="1" t="s">
        <v>263</v>
      </c>
      <c r="B173" s="181" t="s">
        <v>35</v>
      </c>
      <c r="C173" s="182"/>
      <c r="D173" s="182"/>
      <c r="E173" s="182"/>
      <c r="F173" s="182"/>
      <c r="G173" s="182"/>
      <c r="H173" s="183"/>
      <c r="I173" s="5" t="s">
        <v>28</v>
      </c>
      <c r="J173" s="1"/>
      <c r="K173" s="2"/>
      <c r="L173" s="4">
        <f t="shared" si="6"/>
        <v>0</v>
      </c>
      <c r="M173" s="8" t="s">
        <v>31</v>
      </c>
      <c r="N173" s="11"/>
    </row>
    <row r="174" spans="1:14" s="6" customFormat="1" ht="12" x14ac:dyDescent="0.25">
      <c r="A174" s="1" t="s">
        <v>264</v>
      </c>
      <c r="B174" s="151" t="s">
        <v>260</v>
      </c>
      <c r="C174" s="152"/>
      <c r="D174" s="152"/>
      <c r="E174" s="152"/>
      <c r="F174" s="152"/>
      <c r="G174" s="152"/>
      <c r="H174" s="153"/>
      <c r="I174" s="5" t="s">
        <v>28</v>
      </c>
      <c r="J174" s="1"/>
      <c r="K174" s="2"/>
      <c r="L174" s="4">
        <f t="shared" si="6"/>
        <v>0</v>
      </c>
      <c r="M174" s="8" t="s">
        <v>31</v>
      </c>
      <c r="N174" s="11"/>
    </row>
    <row r="175" spans="1:14" s="6" customFormat="1" ht="24" customHeight="1" x14ac:dyDescent="0.25">
      <c r="A175" s="1" t="s">
        <v>265</v>
      </c>
      <c r="B175" s="181" t="s">
        <v>37</v>
      </c>
      <c r="C175" s="182"/>
      <c r="D175" s="182"/>
      <c r="E175" s="182"/>
      <c r="F175" s="182"/>
      <c r="G175" s="182"/>
      <c r="H175" s="183"/>
      <c r="I175" s="5" t="s">
        <v>28</v>
      </c>
      <c r="J175" s="1"/>
      <c r="K175" s="2"/>
      <c r="L175" s="4">
        <f t="shared" si="6"/>
        <v>0</v>
      </c>
      <c r="M175" s="8" t="s">
        <v>31</v>
      </c>
      <c r="N175" s="11"/>
    </row>
    <row r="176" spans="1:14" s="6" customFormat="1" ht="12" x14ac:dyDescent="0.25">
      <c r="A176" s="1" t="s">
        <v>266</v>
      </c>
      <c r="B176" s="151" t="s">
        <v>260</v>
      </c>
      <c r="C176" s="152"/>
      <c r="D176" s="152"/>
      <c r="E176" s="152"/>
      <c r="F176" s="152"/>
      <c r="G176" s="152"/>
      <c r="H176" s="153"/>
      <c r="I176" s="5" t="s">
        <v>28</v>
      </c>
      <c r="J176" s="1"/>
      <c r="K176" s="2"/>
      <c r="L176" s="4">
        <f t="shared" si="6"/>
        <v>0</v>
      </c>
      <c r="M176" s="8" t="s">
        <v>31</v>
      </c>
      <c r="N176" s="11"/>
    </row>
    <row r="177" spans="1:14" s="6" customFormat="1" ht="12" x14ac:dyDescent="0.25">
      <c r="A177" s="1" t="s">
        <v>267</v>
      </c>
      <c r="B177" s="136" t="s">
        <v>268</v>
      </c>
      <c r="C177" s="137"/>
      <c r="D177" s="137"/>
      <c r="E177" s="137"/>
      <c r="F177" s="137"/>
      <c r="G177" s="137"/>
      <c r="H177" s="138"/>
      <c r="I177" s="5" t="s">
        <v>28</v>
      </c>
      <c r="J177" s="1"/>
      <c r="K177" s="2"/>
      <c r="L177" s="4">
        <f t="shared" si="6"/>
        <v>0</v>
      </c>
      <c r="M177" s="8" t="s">
        <v>31</v>
      </c>
      <c r="N177" s="11"/>
    </row>
    <row r="178" spans="1:14" s="6" customFormat="1" ht="12" x14ac:dyDescent="0.25">
      <c r="A178" s="1" t="s">
        <v>269</v>
      </c>
      <c r="B178" s="154" t="s">
        <v>260</v>
      </c>
      <c r="C178" s="155"/>
      <c r="D178" s="155"/>
      <c r="E178" s="155"/>
      <c r="F178" s="155"/>
      <c r="G178" s="155"/>
      <c r="H178" s="156"/>
      <c r="I178" s="5" t="s">
        <v>28</v>
      </c>
      <c r="J178" s="1"/>
      <c r="K178" s="2"/>
      <c r="L178" s="4">
        <f t="shared" si="6"/>
        <v>0</v>
      </c>
      <c r="M178" s="8" t="s">
        <v>31</v>
      </c>
      <c r="N178" s="11"/>
    </row>
    <row r="179" spans="1:14" s="6" customFormat="1" ht="12" x14ac:dyDescent="0.25">
      <c r="A179" s="1" t="s">
        <v>270</v>
      </c>
      <c r="B179" s="136" t="s">
        <v>271</v>
      </c>
      <c r="C179" s="137"/>
      <c r="D179" s="137"/>
      <c r="E179" s="137"/>
      <c r="F179" s="137"/>
      <c r="G179" s="137"/>
      <c r="H179" s="138"/>
      <c r="I179" s="5" t="s">
        <v>28</v>
      </c>
      <c r="J179" s="74"/>
      <c r="K179" s="53"/>
      <c r="L179" s="4">
        <f t="shared" si="6"/>
        <v>0</v>
      </c>
      <c r="M179" s="8" t="s">
        <v>31</v>
      </c>
      <c r="N179" s="11"/>
    </row>
    <row r="180" spans="1:14" s="6" customFormat="1" ht="12" x14ac:dyDescent="0.25">
      <c r="A180" s="1" t="s">
        <v>272</v>
      </c>
      <c r="B180" s="154" t="s">
        <v>260</v>
      </c>
      <c r="C180" s="155"/>
      <c r="D180" s="155"/>
      <c r="E180" s="155"/>
      <c r="F180" s="155"/>
      <c r="G180" s="155"/>
      <c r="H180" s="156"/>
      <c r="I180" s="5" t="s">
        <v>28</v>
      </c>
      <c r="J180" s="1"/>
      <c r="K180" s="2"/>
      <c r="L180" s="4">
        <f t="shared" si="6"/>
        <v>0</v>
      </c>
      <c r="M180" s="8" t="s">
        <v>31</v>
      </c>
      <c r="N180" s="11"/>
    </row>
    <row r="181" spans="1:14" s="6" customFormat="1" ht="12" x14ac:dyDescent="0.25">
      <c r="A181" s="1" t="s">
        <v>273</v>
      </c>
      <c r="B181" s="136" t="s">
        <v>274</v>
      </c>
      <c r="C181" s="137"/>
      <c r="D181" s="137"/>
      <c r="E181" s="137"/>
      <c r="F181" s="137"/>
      <c r="G181" s="137"/>
      <c r="H181" s="138"/>
      <c r="I181" s="5" t="s">
        <v>28</v>
      </c>
      <c r="J181" s="1"/>
      <c r="K181" s="2"/>
      <c r="L181" s="4">
        <f t="shared" si="6"/>
        <v>0</v>
      </c>
      <c r="M181" s="8" t="s">
        <v>31</v>
      </c>
      <c r="N181" s="11"/>
    </row>
    <row r="182" spans="1:14" s="6" customFormat="1" ht="12" x14ac:dyDescent="0.25">
      <c r="A182" s="1" t="s">
        <v>275</v>
      </c>
      <c r="B182" s="154" t="s">
        <v>260</v>
      </c>
      <c r="C182" s="155"/>
      <c r="D182" s="155"/>
      <c r="E182" s="155"/>
      <c r="F182" s="155"/>
      <c r="G182" s="155"/>
      <c r="H182" s="156"/>
      <c r="I182" s="5" t="s">
        <v>28</v>
      </c>
      <c r="J182" s="1"/>
      <c r="K182" s="2"/>
      <c r="L182" s="4">
        <f t="shared" si="6"/>
        <v>0</v>
      </c>
      <c r="M182" s="8" t="s">
        <v>31</v>
      </c>
      <c r="N182" s="11"/>
    </row>
    <row r="183" spans="1:14" s="6" customFormat="1" ht="12" x14ac:dyDescent="0.25">
      <c r="A183" s="1" t="s">
        <v>276</v>
      </c>
      <c r="B183" s="136" t="s">
        <v>277</v>
      </c>
      <c r="C183" s="137"/>
      <c r="D183" s="137"/>
      <c r="E183" s="137"/>
      <c r="F183" s="137"/>
      <c r="G183" s="137"/>
      <c r="H183" s="138"/>
      <c r="I183" s="5" t="s">
        <v>28</v>
      </c>
      <c r="J183" s="74"/>
      <c r="K183" s="53"/>
      <c r="L183" s="4">
        <f t="shared" si="6"/>
        <v>0</v>
      </c>
      <c r="M183" s="8" t="s">
        <v>31</v>
      </c>
      <c r="N183" s="11"/>
    </row>
    <row r="184" spans="1:14" s="6" customFormat="1" ht="12" x14ac:dyDescent="0.25">
      <c r="A184" s="1" t="s">
        <v>278</v>
      </c>
      <c r="B184" s="154" t="s">
        <v>260</v>
      </c>
      <c r="C184" s="155"/>
      <c r="D184" s="155"/>
      <c r="E184" s="155"/>
      <c r="F184" s="155"/>
      <c r="G184" s="155"/>
      <c r="H184" s="156"/>
      <c r="I184" s="5" t="s">
        <v>28</v>
      </c>
      <c r="J184" s="1"/>
      <c r="K184" s="2"/>
      <c r="L184" s="4">
        <f t="shared" si="6"/>
        <v>0</v>
      </c>
      <c r="M184" s="8" t="s">
        <v>31</v>
      </c>
      <c r="N184" s="11"/>
    </row>
    <row r="185" spans="1:14" s="6" customFormat="1" ht="12" x14ac:dyDescent="0.25">
      <c r="A185" s="1" t="s">
        <v>279</v>
      </c>
      <c r="B185" s="136" t="s">
        <v>280</v>
      </c>
      <c r="C185" s="137"/>
      <c r="D185" s="137"/>
      <c r="E185" s="137"/>
      <c r="F185" s="137"/>
      <c r="G185" s="137"/>
      <c r="H185" s="138"/>
      <c r="I185" s="5" t="s">
        <v>28</v>
      </c>
      <c r="J185" s="1"/>
      <c r="K185" s="2"/>
      <c r="L185" s="4">
        <f t="shared" si="6"/>
        <v>0</v>
      </c>
      <c r="M185" s="8" t="s">
        <v>31</v>
      </c>
      <c r="N185" s="11"/>
    </row>
    <row r="186" spans="1:14" s="6" customFormat="1" ht="12" x14ac:dyDescent="0.25">
      <c r="A186" s="1" t="s">
        <v>281</v>
      </c>
      <c r="B186" s="154" t="s">
        <v>260</v>
      </c>
      <c r="C186" s="155"/>
      <c r="D186" s="155"/>
      <c r="E186" s="155"/>
      <c r="F186" s="155"/>
      <c r="G186" s="155"/>
      <c r="H186" s="156"/>
      <c r="I186" s="5" t="s">
        <v>28</v>
      </c>
      <c r="J186" s="1"/>
      <c r="K186" s="2"/>
      <c r="L186" s="4">
        <f t="shared" si="6"/>
        <v>0</v>
      </c>
      <c r="M186" s="8" t="s">
        <v>31</v>
      </c>
      <c r="N186" s="11"/>
    </row>
    <row r="187" spans="1:14" s="6" customFormat="1" ht="12" x14ac:dyDescent="0.25">
      <c r="A187" s="1" t="s">
        <v>279</v>
      </c>
      <c r="B187" s="136" t="s">
        <v>282</v>
      </c>
      <c r="C187" s="137"/>
      <c r="D187" s="137"/>
      <c r="E187" s="137"/>
      <c r="F187" s="137"/>
      <c r="G187" s="137"/>
      <c r="H187" s="138"/>
      <c r="I187" s="5" t="s">
        <v>28</v>
      </c>
      <c r="J187" s="1"/>
      <c r="K187" s="2"/>
      <c r="L187" s="4">
        <f t="shared" si="6"/>
        <v>0</v>
      </c>
      <c r="M187" s="8" t="s">
        <v>31</v>
      </c>
      <c r="N187" s="11"/>
    </row>
    <row r="188" spans="1:14" s="6" customFormat="1" ht="12" x14ac:dyDescent="0.25">
      <c r="A188" s="1" t="s">
        <v>283</v>
      </c>
      <c r="B188" s="154" t="s">
        <v>260</v>
      </c>
      <c r="C188" s="155"/>
      <c r="D188" s="155"/>
      <c r="E188" s="155"/>
      <c r="F188" s="155"/>
      <c r="G188" s="155"/>
      <c r="H188" s="156"/>
      <c r="I188" s="5" t="s">
        <v>28</v>
      </c>
      <c r="J188" s="1"/>
      <c r="K188" s="2"/>
      <c r="L188" s="4">
        <f t="shared" si="6"/>
        <v>0</v>
      </c>
      <c r="M188" s="8" t="s">
        <v>31</v>
      </c>
      <c r="N188" s="11"/>
    </row>
    <row r="189" spans="1:14" s="6" customFormat="1" ht="24" customHeight="1" x14ac:dyDescent="0.25">
      <c r="A189" s="1" t="s">
        <v>284</v>
      </c>
      <c r="B189" s="145" t="s">
        <v>285</v>
      </c>
      <c r="C189" s="146"/>
      <c r="D189" s="146"/>
      <c r="E189" s="146"/>
      <c r="F189" s="146"/>
      <c r="G189" s="146"/>
      <c r="H189" s="147"/>
      <c r="I189" s="5" t="s">
        <v>28</v>
      </c>
      <c r="J189" s="1"/>
      <c r="K189" s="2"/>
      <c r="L189" s="4">
        <f t="shared" si="6"/>
        <v>0</v>
      </c>
      <c r="M189" s="8" t="s">
        <v>31</v>
      </c>
      <c r="N189" s="11"/>
    </row>
    <row r="190" spans="1:14" s="6" customFormat="1" ht="12" x14ac:dyDescent="0.25">
      <c r="A190" s="1" t="s">
        <v>286</v>
      </c>
      <c r="B190" s="154" t="s">
        <v>260</v>
      </c>
      <c r="C190" s="155"/>
      <c r="D190" s="155"/>
      <c r="E190" s="155"/>
      <c r="F190" s="155"/>
      <c r="G190" s="155"/>
      <c r="H190" s="156"/>
      <c r="I190" s="5" t="s">
        <v>28</v>
      </c>
      <c r="J190" s="1"/>
      <c r="K190" s="2"/>
      <c r="L190" s="4">
        <f t="shared" si="6"/>
        <v>0</v>
      </c>
      <c r="M190" s="8" t="s">
        <v>31</v>
      </c>
      <c r="N190" s="11"/>
    </row>
    <row r="191" spans="1:14" s="6" customFormat="1" ht="12" x14ac:dyDescent="0.25">
      <c r="A191" s="1" t="s">
        <v>287</v>
      </c>
      <c r="B191" s="154" t="s">
        <v>53</v>
      </c>
      <c r="C191" s="155"/>
      <c r="D191" s="155"/>
      <c r="E191" s="155"/>
      <c r="F191" s="155"/>
      <c r="G191" s="155"/>
      <c r="H191" s="156"/>
      <c r="I191" s="5" t="s">
        <v>28</v>
      </c>
      <c r="J191" s="1"/>
      <c r="K191" s="2"/>
      <c r="L191" s="4">
        <f t="shared" si="6"/>
        <v>0</v>
      </c>
      <c r="M191" s="8" t="s">
        <v>31</v>
      </c>
      <c r="N191" s="11"/>
    </row>
    <row r="192" spans="1:14" s="6" customFormat="1" ht="12" x14ac:dyDescent="0.25">
      <c r="A192" s="1" t="s">
        <v>288</v>
      </c>
      <c r="B192" s="151" t="s">
        <v>260</v>
      </c>
      <c r="C192" s="152"/>
      <c r="D192" s="152"/>
      <c r="E192" s="152"/>
      <c r="F192" s="152"/>
      <c r="G192" s="152"/>
      <c r="H192" s="153"/>
      <c r="I192" s="5" t="s">
        <v>28</v>
      </c>
      <c r="J192" s="1"/>
      <c r="K192" s="2"/>
      <c r="L192" s="4">
        <f t="shared" si="6"/>
        <v>0</v>
      </c>
      <c r="M192" s="8" t="s">
        <v>31</v>
      </c>
      <c r="N192" s="11"/>
    </row>
    <row r="193" spans="1:14" s="6" customFormat="1" ht="12" x14ac:dyDescent="0.25">
      <c r="A193" s="1" t="s">
        <v>289</v>
      </c>
      <c r="B193" s="154" t="s">
        <v>55</v>
      </c>
      <c r="C193" s="155"/>
      <c r="D193" s="155"/>
      <c r="E193" s="155"/>
      <c r="F193" s="155"/>
      <c r="G193" s="155"/>
      <c r="H193" s="156"/>
      <c r="I193" s="5" t="s">
        <v>28</v>
      </c>
      <c r="J193" s="1"/>
      <c r="K193" s="2"/>
      <c r="L193" s="4">
        <f t="shared" si="6"/>
        <v>0</v>
      </c>
      <c r="M193" s="8" t="s">
        <v>31</v>
      </c>
      <c r="N193" s="11"/>
    </row>
    <row r="194" spans="1:14" s="6" customFormat="1" ht="12" x14ac:dyDescent="0.25">
      <c r="A194" s="1" t="s">
        <v>290</v>
      </c>
      <c r="B194" s="151" t="s">
        <v>260</v>
      </c>
      <c r="C194" s="152"/>
      <c r="D194" s="152"/>
      <c r="E194" s="152"/>
      <c r="F194" s="152"/>
      <c r="G194" s="152"/>
      <c r="H194" s="153"/>
      <c r="I194" s="5" t="s">
        <v>28</v>
      </c>
      <c r="J194" s="1"/>
      <c r="K194" s="2"/>
      <c r="L194" s="4">
        <f t="shared" si="6"/>
        <v>0</v>
      </c>
      <c r="M194" s="8" t="s">
        <v>31</v>
      </c>
      <c r="N194" s="11"/>
    </row>
    <row r="195" spans="1:14" s="6" customFormat="1" ht="12" x14ac:dyDescent="0.25">
      <c r="A195" s="1" t="s">
        <v>291</v>
      </c>
      <c r="B195" s="136" t="s">
        <v>292</v>
      </c>
      <c r="C195" s="137"/>
      <c r="D195" s="137"/>
      <c r="E195" s="137"/>
      <c r="F195" s="137"/>
      <c r="G195" s="137"/>
      <c r="H195" s="138"/>
      <c r="I195" s="5" t="s">
        <v>28</v>
      </c>
      <c r="J195" s="74"/>
      <c r="K195" s="53"/>
      <c r="L195" s="4">
        <f t="shared" si="6"/>
        <v>0</v>
      </c>
      <c r="M195" s="8" t="s">
        <v>31</v>
      </c>
      <c r="N195" s="11"/>
    </row>
    <row r="196" spans="1:14" s="6" customFormat="1" ht="12" x14ac:dyDescent="0.25">
      <c r="A196" s="1" t="s">
        <v>293</v>
      </c>
      <c r="B196" s="154" t="s">
        <v>260</v>
      </c>
      <c r="C196" s="155"/>
      <c r="D196" s="155"/>
      <c r="E196" s="155"/>
      <c r="F196" s="155"/>
      <c r="G196" s="155"/>
      <c r="H196" s="156"/>
      <c r="I196" s="5" t="s">
        <v>28</v>
      </c>
      <c r="J196" s="1"/>
      <c r="K196" s="2"/>
      <c r="L196" s="4">
        <f t="shared" si="6"/>
        <v>0</v>
      </c>
      <c r="M196" s="8" t="s">
        <v>31</v>
      </c>
      <c r="N196" s="11"/>
    </row>
    <row r="197" spans="1:14" s="6" customFormat="1" ht="12" x14ac:dyDescent="0.25">
      <c r="A197" s="1" t="s">
        <v>294</v>
      </c>
      <c r="B197" s="113" t="s">
        <v>295</v>
      </c>
      <c r="C197" s="114"/>
      <c r="D197" s="114"/>
      <c r="E197" s="114"/>
      <c r="F197" s="114"/>
      <c r="G197" s="114"/>
      <c r="H197" s="115"/>
      <c r="I197" s="5" t="s">
        <v>28</v>
      </c>
      <c r="J197" s="74"/>
      <c r="K197" s="53"/>
      <c r="L197" s="4">
        <f>K197-J197</f>
        <v>0</v>
      </c>
      <c r="M197" s="8" t="e">
        <f>L197/J197</f>
        <v>#DIV/0!</v>
      </c>
      <c r="N197" s="11"/>
    </row>
    <row r="198" spans="1:14" s="6" customFormat="1" ht="12" x14ac:dyDescent="0.25">
      <c r="A198" s="1" t="s">
        <v>296</v>
      </c>
      <c r="B198" s="136" t="s">
        <v>297</v>
      </c>
      <c r="C198" s="137"/>
      <c r="D198" s="137"/>
      <c r="E198" s="137"/>
      <c r="F198" s="137"/>
      <c r="G198" s="137"/>
      <c r="H198" s="138"/>
      <c r="I198" s="5" t="s">
        <v>28</v>
      </c>
      <c r="J198" s="1"/>
      <c r="K198" s="2"/>
      <c r="L198" s="4">
        <f t="shared" si="6"/>
        <v>0</v>
      </c>
      <c r="M198" s="8" t="s">
        <v>31</v>
      </c>
      <c r="N198" s="11"/>
    </row>
    <row r="199" spans="1:14" s="6" customFormat="1" ht="12" x14ac:dyDescent="0.25">
      <c r="A199" s="1" t="s">
        <v>298</v>
      </c>
      <c r="B199" s="154" t="s">
        <v>260</v>
      </c>
      <c r="C199" s="155"/>
      <c r="D199" s="155"/>
      <c r="E199" s="155"/>
      <c r="F199" s="155"/>
      <c r="G199" s="155"/>
      <c r="H199" s="156"/>
      <c r="I199" s="5" t="s">
        <v>28</v>
      </c>
      <c r="J199" s="1"/>
      <c r="K199" s="2"/>
      <c r="L199" s="4">
        <f t="shared" si="6"/>
        <v>0</v>
      </c>
      <c r="M199" s="8" t="s">
        <v>31</v>
      </c>
      <c r="N199" s="11"/>
    </row>
    <row r="200" spans="1:14" s="6" customFormat="1" ht="12" x14ac:dyDescent="0.25">
      <c r="A200" s="1" t="s">
        <v>299</v>
      </c>
      <c r="B200" s="136" t="s">
        <v>300</v>
      </c>
      <c r="C200" s="137"/>
      <c r="D200" s="137"/>
      <c r="E200" s="137"/>
      <c r="F200" s="137"/>
      <c r="G200" s="137"/>
      <c r="H200" s="138"/>
      <c r="I200" s="5" t="s">
        <v>28</v>
      </c>
      <c r="J200" s="1"/>
      <c r="K200" s="2"/>
      <c r="L200" s="4">
        <f t="shared" si="6"/>
        <v>0</v>
      </c>
      <c r="M200" s="8" t="s">
        <v>31</v>
      </c>
      <c r="N200" s="11"/>
    </row>
    <row r="201" spans="1:14" s="6" customFormat="1" ht="12" x14ac:dyDescent="0.25">
      <c r="A201" s="1" t="s">
        <v>301</v>
      </c>
      <c r="B201" s="154" t="s">
        <v>302</v>
      </c>
      <c r="C201" s="155"/>
      <c r="D201" s="155"/>
      <c r="E201" s="155"/>
      <c r="F201" s="155"/>
      <c r="G201" s="155"/>
      <c r="H201" s="156"/>
      <c r="I201" s="5" t="s">
        <v>28</v>
      </c>
      <c r="J201" s="1"/>
      <c r="K201" s="2"/>
      <c r="L201" s="4">
        <f t="shared" si="6"/>
        <v>0</v>
      </c>
      <c r="M201" s="8" t="s">
        <v>31</v>
      </c>
      <c r="N201" s="11"/>
    </row>
    <row r="202" spans="1:14" s="6" customFormat="1" ht="12" x14ac:dyDescent="0.25">
      <c r="A202" s="1" t="s">
        <v>303</v>
      </c>
      <c r="B202" s="151" t="s">
        <v>260</v>
      </c>
      <c r="C202" s="152"/>
      <c r="D202" s="152"/>
      <c r="E202" s="152"/>
      <c r="F202" s="152"/>
      <c r="G202" s="152"/>
      <c r="H202" s="153"/>
      <c r="I202" s="5" t="s">
        <v>28</v>
      </c>
      <c r="J202" s="1"/>
      <c r="K202" s="2"/>
      <c r="L202" s="4">
        <f t="shared" si="6"/>
        <v>0</v>
      </c>
      <c r="M202" s="8" t="s">
        <v>31</v>
      </c>
      <c r="N202" s="11"/>
    </row>
    <row r="203" spans="1:14" s="6" customFormat="1" ht="12" x14ac:dyDescent="0.25">
      <c r="A203" s="1" t="s">
        <v>304</v>
      </c>
      <c r="B203" s="154" t="s">
        <v>305</v>
      </c>
      <c r="C203" s="155"/>
      <c r="D203" s="155"/>
      <c r="E203" s="155"/>
      <c r="F203" s="155"/>
      <c r="G203" s="155"/>
      <c r="H203" s="156"/>
      <c r="I203" s="5" t="s">
        <v>28</v>
      </c>
      <c r="J203" s="1"/>
      <c r="K203" s="2"/>
      <c r="L203" s="4">
        <f t="shared" si="6"/>
        <v>0</v>
      </c>
      <c r="M203" s="8" t="s">
        <v>31</v>
      </c>
      <c r="N203" s="11"/>
    </row>
    <row r="204" spans="1:14" s="6" customFormat="1" ht="12" x14ac:dyDescent="0.25">
      <c r="A204" s="1" t="s">
        <v>306</v>
      </c>
      <c r="B204" s="151" t="s">
        <v>260</v>
      </c>
      <c r="C204" s="152"/>
      <c r="D204" s="152"/>
      <c r="E204" s="152"/>
      <c r="F204" s="152"/>
      <c r="G204" s="152"/>
      <c r="H204" s="153"/>
      <c r="I204" s="5" t="s">
        <v>28</v>
      </c>
      <c r="J204" s="1"/>
      <c r="K204" s="2"/>
      <c r="L204" s="4">
        <f t="shared" si="6"/>
        <v>0</v>
      </c>
      <c r="M204" s="8" t="s">
        <v>31</v>
      </c>
      <c r="N204" s="11"/>
    </row>
    <row r="205" spans="1:14" s="6" customFormat="1" ht="24" customHeight="1" x14ac:dyDescent="0.25">
      <c r="A205" s="1" t="s">
        <v>307</v>
      </c>
      <c r="B205" s="145" t="s">
        <v>308</v>
      </c>
      <c r="C205" s="146"/>
      <c r="D205" s="146"/>
      <c r="E205" s="146"/>
      <c r="F205" s="146"/>
      <c r="G205" s="146"/>
      <c r="H205" s="147"/>
      <c r="I205" s="5" t="s">
        <v>28</v>
      </c>
      <c r="J205" s="1"/>
      <c r="K205" s="2"/>
      <c r="L205" s="4">
        <f t="shared" si="6"/>
        <v>0</v>
      </c>
      <c r="M205" s="8" t="s">
        <v>31</v>
      </c>
      <c r="N205" s="11"/>
    </row>
    <row r="206" spans="1:14" s="6" customFormat="1" ht="12" x14ac:dyDescent="0.25">
      <c r="A206" s="1" t="s">
        <v>309</v>
      </c>
      <c r="B206" s="154" t="s">
        <v>260</v>
      </c>
      <c r="C206" s="155"/>
      <c r="D206" s="155"/>
      <c r="E206" s="155"/>
      <c r="F206" s="155"/>
      <c r="G206" s="155"/>
      <c r="H206" s="156"/>
      <c r="I206" s="5" t="s">
        <v>28</v>
      </c>
      <c r="J206" s="1"/>
      <c r="K206" s="2"/>
      <c r="L206" s="4">
        <f t="shared" si="6"/>
        <v>0</v>
      </c>
      <c r="M206" s="8" t="s">
        <v>31</v>
      </c>
      <c r="N206" s="11"/>
    </row>
    <row r="207" spans="1:14" s="6" customFormat="1" ht="12" x14ac:dyDescent="0.25">
      <c r="A207" s="1" t="s">
        <v>310</v>
      </c>
      <c r="B207" s="136" t="s">
        <v>311</v>
      </c>
      <c r="C207" s="137"/>
      <c r="D207" s="137"/>
      <c r="E207" s="137"/>
      <c r="F207" s="137"/>
      <c r="G207" s="137"/>
      <c r="H207" s="138"/>
      <c r="I207" s="5" t="s">
        <v>28</v>
      </c>
      <c r="J207" s="1"/>
      <c r="K207" s="2"/>
      <c r="L207" s="4">
        <f t="shared" si="6"/>
        <v>0</v>
      </c>
      <c r="M207" s="8" t="s">
        <v>31</v>
      </c>
      <c r="N207" s="11"/>
    </row>
    <row r="208" spans="1:14" s="6" customFormat="1" ht="12" x14ac:dyDescent="0.25">
      <c r="A208" s="1" t="s">
        <v>312</v>
      </c>
      <c r="B208" s="154" t="s">
        <v>260</v>
      </c>
      <c r="C208" s="155"/>
      <c r="D208" s="155"/>
      <c r="E208" s="155"/>
      <c r="F208" s="155"/>
      <c r="G208" s="155"/>
      <c r="H208" s="156"/>
      <c r="I208" s="5" t="s">
        <v>28</v>
      </c>
      <c r="J208" s="1"/>
      <c r="K208" s="2"/>
      <c r="L208" s="4">
        <f t="shared" si="6"/>
        <v>0</v>
      </c>
      <c r="M208" s="8" t="s">
        <v>31</v>
      </c>
      <c r="N208" s="11"/>
    </row>
    <row r="209" spans="1:14" s="6" customFormat="1" ht="12" x14ac:dyDescent="0.25">
      <c r="A209" s="1" t="s">
        <v>313</v>
      </c>
      <c r="B209" s="136" t="s">
        <v>314</v>
      </c>
      <c r="C209" s="137"/>
      <c r="D209" s="137"/>
      <c r="E209" s="137"/>
      <c r="F209" s="137"/>
      <c r="G209" s="137"/>
      <c r="H209" s="138"/>
      <c r="I209" s="5" t="s">
        <v>28</v>
      </c>
      <c r="J209" s="1"/>
      <c r="K209" s="2"/>
      <c r="L209" s="4">
        <f t="shared" si="6"/>
        <v>0</v>
      </c>
      <c r="M209" s="8" t="s">
        <v>31</v>
      </c>
      <c r="N209" s="11"/>
    </row>
    <row r="210" spans="1:14" s="6" customFormat="1" ht="12" x14ac:dyDescent="0.25">
      <c r="A210" s="1" t="s">
        <v>315</v>
      </c>
      <c r="B210" s="154" t="s">
        <v>260</v>
      </c>
      <c r="C210" s="155"/>
      <c r="D210" s="155"/>
      <c r="E210" s="155"/>
      <c r="F210" s="155"/>
      <c r="G210" s="155"/>
      <c r="H210" s="156"/>
      <c r="I210" s="5" t="s">
        <v>28</v>
      </c>
      <c r="J210" s="1"/>
      <c r="K210" s="2"/>
      <c r="L210" s="4">
        <f t="shared" si="6"/>
        <v>0</v>
      </c>
      <c r="M210" s="8" t="s">
        <v>31</v>
      </c>
      <c r="N210" s="11"/>
    </row>
    <row r="211" spans="1:14" s="6" customFormat="1" ht="12" x14ac:dyDescent="0.25">
      <c r="A211" s="1" t="s">
        <v>316</v>
      </c>
      <c r="B211" s="136" t="s">
        <v>317</v>
      </c>
      <c r="C211" s="137"/>
      <c r="D211" s="137"/>
      <c r="E211" s="137"/>
      <c r="F211" s="137"/>
      <c r="G211" s="137"/>
      <c r="H211" s="138"/>
      <c r="I211" s="5" t="s">
        <v>28</v>
      </c>
      <c r="J211" s="1"/>
      <c r="K211" s="2"/>
      <c r="L211" s="4">
        <f t="shared" si="6"/>
        <v>0</v>
      </c>
      <c r="M211" s="8" t="s">
        <v>31</v>
      </c>
      <c r="N211" s="11"/>
    </row>
    <row r="212" spans="1:14" s="6" customFormat="1" ht="12" x14ac:dyDescent="0.25">
      <c r="A212" s="1" t="s">
        <v>318</v>
      </c>
      <c r="B212" s="154" t="s">
        <v>260</v>
      </c>
      <c r="C212" s="155"/>
      <c r="D212" s="155"/>
      <c r="E212" s="155"/>
      <c r="F212" s="155"/>
      <c r="G212" s="155"/>
      <c r="H212" s="156"/>
      <c r="I212" s="5" t="s">
        <v>28</v>
      </c>
      <c r="J212" s="1"/>
      <c r="K212" s="2"/>
      <c r="L212" s="4">
        <f t="shared" si="6"/>
        <v>0</v>
      </c>
      <c r="M212" s="8" t="s">
        <v>31</v>
      </c>
      <c r="N212" s="11"/>
    </row>
    <row r="213" spans="1:14" s="6" customFormat="1" ht="12" x14ac:dyDescent="0.25">
      <c r="A213" s="1" t="s">
        <v>319</v>
      </c>
      <c r="B213" s="136" t="s">
        <v>320</v>
      </c>
      <c r="C213" s="137"/>
      <c r="D213" s="137"/>
      <c r="E213" s="137"/>
      <c r="F213" s="137"/>
      <c r="G213" s="137"/>
      <c r="H213" s="138"/>
      <c r="I213" s="5" t="s">
        <v>28</v>
      </c>
      <c r="J213" s="74"/>
      <c r="K213" s="53"/>
      <c r="L213" s="4">
        <f t="shared" si="6"/>
        <v>0</v>
      </c>
      <c r="M213" s="8" t="s">
        <v>31</v>
      </c>
      <c r="N213" s="11"/>
    </row>
    <row r="214" spans="1:14" s="6" customFormat="1" ht="12" x14ac:dyDescent="0.25">
      <c r="A214" s="1" t="s">
        <v>321</v>
      </c>
      <c r="B214" s="154" t="s">
        <v>260</v>
      </c>
      <c r="C214" s="155"/>
      <c r="D214" s="155"/>
      <c r="E214" s="155"/>
      <c r="F214" s="155"/>
      <c r="G214" s="155"/>
      <c r="H214" s="156"/>
      <c r="I214" s="5" t="s">
        <v>28</v>
      </c>
      <c r="J214" s="1"/>
      <c r="K214" s="2"/>
      <c r="L214" s="4">
        <f t="shared" si="6"/>
        <v>0</v>
      </c>
      <c r="M214" s="8" t="s">
        <v>31</v>
      </c>
      <c r="N214" s="11"/>
    </row>
    <row r="215" spans="1:14" s="6" customFormat="1" ht="24" customHeight="1" x14ac:dyDescent="0.25">
      <c r="A215" s="1" t="s">
        <v>322</v>
      </c>
      <c r="B215" s="145" t="s">
        <v>323</v>
      </c>
      <c r="C215" s="146"/>
      <c r="D215" s="146"/>
      <c r="E215" s="146"/>
      <c r="F215" s="146"/>
      <c r="G215" s="146"/>
      <c r="H215" s="147"/>
      <c r="I215" s="5" t="s">
        <v>28</v>
      </c>
      <c r="J215" s="1"/>
      <c r="K215" s="2"/>
      <c r="L215" s="4">
        <f t="shared" ref="L215:L230" si="7">K215-J215</f>
        <v>0</v>
      </c>
      <c r="M215" s="8" t="s">
        <v>31</v>
      </c>
      <c r="N215" s="11"/>
    </row>
    <row r="216" spans="1:14" s="6" customFormat="1" ht="12" x14ac:dyDescent="0.25">
      <c r="A216" s="1" t="s">
        <v>324</v>
      </c>
      <c r="B216" s="154" t="s">
        <v>260</v>
      </c>
      <c r="C216" s="155"/>
      <c r="D216" s="155"/>
      <c r="E216" s="155"/>
      <c r="F216" s="155"/>
      <c r="G216" s="155"/>
      <c r="H216" s="156"/>
      <c r="I216" s="5" t="s">
        <v>28</v>
      </c>
      <c r="J216" s="1"/>
      <c r="K216" s="2"/>
      <c r="L216" s="4">
        <f t="shared" si="7"/>
        <v>0</v>
      </c>
      <c r="M216" s="8" t="s">
        <v>31</v>
      </c>
      <c r="N216" s="11"/>
    </row>
    <row r="217" spans="1:14" s="6" customFormat="1" ht="12" x14ac:dyDescent="0.25">
      <c r="A217" s="1" t="s">
        <v>325</v>
      </c>
      <c r="B217" s="136" t="s">
        <v>326</v>
      </c>
      <c r="C217" s="137"/>
      <c r="D217" s="137"/>
      <c r="E217" s="137"/>
      <c r="F217" s="137"/>
      <c r="G217" s="137"/>
      <c r="H217" s="138"/>
      <c r="I217" s="5" t="s">
        <v>28</v>
      </c>
      <c r="J217" s="74"/>
      <c r="K217" s="53"/>
      <c r="L217" s="4">
        <f t="shared" si="7"/>
        <v>0</v>
      </c>
      <c r="M217" s="8" t="s">
        <v>31</v>
      </c>
      <c r="N217" s="11"/>
    </row>
    <row r="218" spans="1:14" s="6" customFormat="1" ht="12" x14ac:dyDescent="0.25">
      <c r="A218" s="1" t="s">
        <v>327</v>
      </c>
      <c r="B218" s="154" t="s">
        <v>260</v>
      </c>
      <c r="C218" s="155"/>
      <c r="D218" s="155"/>
      <c r="E218" s="155"/>
      <c r="F218" s="155"/>
      <c r="G218" s="155"/>
      <c r="H218" s="156"/>
      <c r="I218" s="5" t="s">
        <v>28</v>
      </c>
      <c r="J218" s="1"/>
      <c r="K218" s="2"/>
      <c r="L218" s="4">
        <f t="shared" si="7"/>
        <v>0</v>
      </c>
      <c r="M218" s="8" t="s">
        <v>31</v>
      </c>
      <c r="N218" s="11"/>
    </row>
    <row r="219" spans="1:14" s="6" customFormat="1" ht="24" customHeight="1" x14ac:dyDescent="0.25">
      <c r="A219" s="1" t="s">
        <v>328</v>
      </c>
      <c r="B219" s="116" t="s">
        <v>329</v>
      </c>
      <c r="C219" s="117"/>
      <c r="D219" s="117"/>
      <c r="E219" s="117"/>
      <c r="F219" s="117"/>
      <c r="G219" s="117"/>
      <c r="H219" s="118"/>
      <c r="I219" s="5" t="s">
        <v>330</v>
      </c>
      <c r="J219" s="1"/>
      <c r="K219" s="2"/>
      <c r="L219" s="4">
        <f t="shared" si="7"/>
        <v>0</v>
      </c>
      <c r="M219" s="8" t="s">
        <v>31</v>
      </c>
      <c r="N219" s="11"/>
    </row>
    <row r="220" spans="1:14" s="6" customFormat="1" ht="12" x14ac:dyDescent="0.25">
      <c r="A220" s="1" t="s">
        <v>331</v>
      </c>
      <c r="B220" s="136" t="s">
        <v>332</v>
      </c>
      <c r="C220" s="137"/>
      <c r="D220" s="137"/>
      <c r="E220" s="137"/>
      <c r="F220" s="137"/>
      <c r="G220" s="137"/>
      <c r="H220" s="138"/>
      <c r="I220" s="5" t="s">
        <v>330</v>
      </c>
      <c r="J220" s="1"/>
      <c r="K220" s="2"/>
      <c r="L220" s="4">
        <f t="shared" si="7"/>
        <v>0</v>
      </c>
      <c r="M220" s="8" t="s">
        <v>31</v>
      </c>
      <c r="N220" s="11"/>
    </row>
    <row r="221" spans="1:14" s="6" customFormat="1" ht="24" customHeight="1" x14ac:dyDescent="0.25">
      <c r="A221" s="1" t="s">
        <v>333</v>
      </c>
      <c r="B221" s="145" t="s">
        <v>334</v>
      </c>
      <c r="C221" s="146"/>
      <c r="D221" s="146"/>
      <c r="E221" s="146"/>
      <c r="F221" s="146"/>
      <c r="G221" s="146"/>
      <c r="H221" s="147"/>
      <c r="I221" s="5" t="s">
        <v>330</v>
      </c>
      <c r="J221" s="1"/>
      <c r="K221" s="2"/>
      <c r="L221" s="4">
        <f t="shared" si="7"/>
        <v>0</v>
      </c>
      <c r="M221" s="8" t="s">
        <v>31</v>
      </c>
      <c r="N221" s="11"/>
    </row>
    <row r="222" spans="1:14" s="6" customFormat="1" ht="24" customHeight="1" x14ac:dyDescent="0.25">
      <c r="A222" s="1" t="s">
        <v>335</v>
      </c>
      <c r="B222" s="145" t="s">
        <v>336</v>
      </c>
      <c r="C222" s="146"/>
      <c r="D222" s="146"/>
      <c r="E222" s="146"/>
      <c r="F222" s="146"/>
      <c r="G222" s="146"/>
      <c r="H222" s="147"/>
      <c r="I222" s="5" t="s">
        <v>330</v>
      </c>
      <c r="J222" s="1"/>
      <c r="K222" s="2"/>
      <c r="L222" s="4">
        <f t="shared" si="7"/>
        <v>0</v>
      </c>
      <c r="M222" s="8" t="s">
        <v>31</v>
      </c>
      <c r="N222" s="11"/>
    </row>
    <row r="223" spans="1:14" s="6" customFormat="1" ht="24" customHeight="1" x14ac:dyDescent="0.25">
      <c r="A223" s="1" t="s">
        <v>337</v>
      </c>
      <c r="B223" s="145" t="s">
        <v>338</v>
      </c>
      <c r="C223" s="146"/>
      <c r="D223" s="146"/>
      <c r="E223" s="146"/>
      <c r="F223" s="146"/>
      <c r="G223" s="146"/>
      <c r="H223" s="147"/>
      <c r="I223" s="5" t="s">
        <v>330</v>
      </c>
      <c r="J223" s="1"/>
      <c r="K223" s="2"/>
      <c r="L223" s="4">
        <f t="shared" si="7"/>
        <v>0</v>
      </c>
      <c r="M223" s="8" t="s">
        <v>31</v>
      </c>
      <c r="N223" s="11"/>
    </row>
    <row r="224" spans="1:14" s="6" customFormat="1" ht="12" x14ac:dyDescent="0.25">
      <c r="A224" s="1" t="s">
        <v>339</v>
      </c>
      <c r="B224" s="136" t="s">
        <v>340</v>
      </c>
      <c r="C224" s="137"/>
      <c r="D224" s="137"/>
      <c r="E224" s="137"/>
      <c r="F224" s="137"/>
      <c r="G224" s="137"/>
      <c r="H224" s="138"/>
      <c r="I224" s="5" t="s">
        <v>330</v>
      </c>
      <c r="J224" s="1"/>
      <c r="K224" s="2"/>
      <c r="L224" s="4">
        <f t="shared" si="7"/>
        <v>0</v>
      </c>
      <c r="M224" s="8" t="s">
        <v>31</v>
      </c>
      <c r="N224" s="11"/>
    </row>
    <row r="225" spans="1:14" s="6" customFormat="1" ht="12" x14ac:dyDescent="0.25">
      <c r="A225" s="1" t="s">
        <v>341</v>
      </c>
      <c r="B225" s="136" t="s">
        <v>342</v>
      </c>
      <c r="C225" s="137"/>
      <c r="D225" s="137"/>
      <c r="E225" s="137"/>
      <c r="F225" s="137"/>
      <c r="G225" s="137"/>
      <c r="H225" s="138"/>
      <c r="I225" s="5" t="s">
        <v>330</v>
      </c>
      <c r="J225" s="1"/>
      <c r="K225" s="2"/>
      <c r="L225" s="4">
        <f t="shared" si="7"/>
        <v>0</v>
      </c>
      <c r="M225" s="8" t="s">
        <v>31</v>
      </c>
      <c r="N225" s="11"/>
    </row>
    <row r="226" spans="1:14" s="6" customFormat="1" ht="12" x14ac:dyDescent="0.25">
      <c r="A226" s="1" t="s">
        <v>343</v>
      </c>
      <c r="B226" s="136" t="s">
        <v>344</v>
      </c>
      <c r="C226" s="137"/>
      <c r="D226" s="137"/>
      <c r="E226" s="137"/>
      <c r="F226" s="137"/>
      <c r="G226" s="137"/>
      <c r="H226" s="138"/>
      <c r="I226" s="5" t="s">
        <v>330</v>
      </c>
      <c r="J226" s="1"/>
      <c r="K226" s="2"/>
      <c r="L226" s="4">
        <f t="shared" si="7"/>
        <v>0</v>
      </c>
      <c r="M226" s="8" t="s">
        <v>31</v>
      </c>
      <c r="N226" s="11"/>
    </row>
    <row r="227" spans="1:14" s="6" customFormat="1" ht="12" x14ac:dyDescent="0.25">
      <c r="A227" s="1" t="s">
        <v>345</v>
      </c>
      <c r="B227" s="136" t="s">
        <v>346</v>
      </c>
      <c r="C227" s="137"/>
      <c r="D227" s="137"/>
      <c r="E227" s="137"/>
      <c r="F227" s="137"/>
      <c r="G227" s="137"/>
      <c r="H227" s="138"/>
      <c r="I227" s="5" t="s">
        <v>330</v>
      </c>
      <c r="J227" s="1"/>
      <c r="K227" s="2"/>
      <c r="L227" s="4">
        <f t="shared" si="7"/>
        <v>0</v>
      </c>
      <c r="M227" s="8" t="s">
        <v>31</v>
      </c>
      <c r="N227" s="11"/>
    </row>
    <row r="228" spans="1:14" s="6" customFormat="1" ht="12" x14ac:dyDescent="0.25">
      <c r="A228" s="1" t="s">
        <v>347</v>
      </c>
      <c r="B228" s="136" t="s">
        <v>348</v>
      </c>
      <c r="C228" s="137"/>
      <c r="D228" s="137"/>
      <c r="E228" s="137"/>
      <c r="F228" s="137"/>
      <c r="G228" s="137"/>
      <c r="H228" s="138"/>
      <c r="I228" s="5" t="s">
        <v>330</v>
      </c>
      <c r="J228" s="1"/>
      <c r="K228" s="2"/>
      <c r="L228" s="4">
        <f t="shared" si="7"/>
        <v>0</v>
      </c>
      <c r="M228" s="8" t="s">
        <v>31</v>
      </c>
      <c r="N228" s="11"/>
    </row>
    <row r="229" spans="1:14" s="6" customFormat="1" ht="24" customHeight="1" x14ac:dyDescent="0.25">
      <c r="A229" s="1" t="s">
        <v>349</v>
      </c>
      <c r="B229" s="145" t="s">
        <v>350</v>
      </c>
      <c r="C229" s="146"/>
      <c r="D229" s="146"/>
      <c r="E229" s="146"/>
      <c r="F229" s="146"/>
      <c r="G229" s="146"/>
      <c r="H229" s="147"/>
      <c r="I229" s="5" t="s">
        <v>330</v>
      </c>
      <c r="J229" s="1"/>
      <c r="K229" s="2"/>
      <c r="L229" s="4">
        <f t="shared" si="7"/>
        <v>0</v>
      </c>
      <c r="M229" s="8" t="s">
        <v>31</v>
      </c>
      <c r="N229" s="11"/>
    </row>
    <row r="230" spans="1:14" s="6" customFormat="1" ht="12" x14ac:dyDescent="0.25">
      <c r="A230" s="1" t="s">
        <v>351</v>
      </c>
      <c r="B230" s="154" t="s">
        <v>53</v>
      </c>
      <c r="C230" s="155"/>
      <c r="D230" s="155"/>
      <c r="E230" s="155"/>
      <c r="F230" s="155"/>
      <c r="G230" s="155"/>
      <c r="H230" s="156"/>
      <c r="I230" s="5" t="s">
        <v>330</v>
      </c>
      <c r="J230" s="1"/>
      <c r="K230" s="2"/>
      <c r="L230" s="4">
        <f t="shared" si="7"/>
        <v>0</v>
      </c>
      <c r="M230" s="8" t="s">
        <v>31</v>
      </c>
      <c r="N230" s="11"/>
    </row>
    <row r="231" spans="1:14" s="6" customFormat="1" ht="12.6" thickBot="1" x14ac:dyDescent="0.3">
      <c r="A231" s="14" t="s">
        <v>352</v>
      </c>
      <c r="B231" s="184" t="s">
        <v>55</v>
      </c>
      <c r="C231" s="185"/>
      <c r="D231" s="185"/>
      <c r="E231" s="185"/>
      <c r="F231" s="185"/>
      <c r="G231" s="185"/>
      <c r="H231" s="186"/>
      <c r="I231" s="75" t="s">
        <v>330</v>
      </c>
      <c r="J231" s="12"/>
      <c r="K231" s="32"/>
      <c r="L231" s="26">
        <f>K231-J231</f>
        <v>0</v>
      </c>
      <c r="M231" s="27" t="s">
        <v>31</v>
      </c>
      <c r="N231" s="28"/>
    </row>
    <row r="232" spans="1:14" ht="16.2" thickBot="1" x14ac:dyDescent="0.35">
      <c r="A232" s="187" t="s">
        <v>353</v>
      </c>
      <c r="B232" s="188"/>
      <c r="C232" s="188"/>
      <c r="D232" s="188"/>
      <c r="E232" s="188"/>
      <c r="F232" s="188"/>
      <c r="G232" s="188"/>
      <c r="H232" s="188"/>
      <c r="I232" s="188"/>
      <c r="J232" s="189"/>
      <c r="K232" s="189"/>
      <c r="L232" s="189"/>
      <c r="M232" s="189"/>
      <c r="N232" s="190"/>
    </row>
    <row r="233" spans="1:14" s="6" customFormat="1" ht="12" x14ac:dyDescent="0.25">
      <c r="A233" s="19" t="s">
        <v>354</v>
      </c>
      <c r="B233" s="157" t="s">
        <v>355</v>
      </c>
      <c r="C233" s="158"/>
      <c r="D233" s="158"/>
      <c r="E233" s="158"/>
      <c r="F233" s="158"/>
      <c r="G233" s="158"/>
      <c r="H233" s="159"/>
      <c r="I233" s="20" t="s">
        <v>254</v>
      </c>
      <c r="J233" s="72" t="s">
        <v>356</v>
      </c>
      <c r="K233" s="73" t="s">
        <v>356</v>
      </c>
      <c r="L233" s="73"/>
      <c r="M233" s="73" t="s">
        <v>356</v>
      </c>
      <c r="N233" s="76" t="s">
        <v>356</v>
      </c>
    </row>
    <row r="234" spans="1:14" s="6" customFormat="1" ht="12" x14ac:dyDescent="0.25">
      <c r="A234" s="1" t="s">
        <v>357</v>
      </c>
      <c r="B234" s="113" t="s">
        <v>358</v>
      </c>
      <c r="C234" s="114"/>
      <c r="D234" s="114"/>
      <c r="E234" s="114"/>
      <c r="F234" s="114"/>
      <c r="G234" s="114"/>
      <c r="H234" s="115"/>
      <c r="I234" s="5" t="s">
        <v>359</v>
      </c>
      <c r="J234" s="1"/>
      <c r="K234" s="2"/>
      <c r="L234" s="4">
        <f>K234-J234</f>
        <v>0</v>
      </c>
      <c r="M234" s="8" t="s">
        <v>31</v>
      </c>
      <c r="N234" s="11"/>
    </row>
    <row r="235" spans="1:14" s="6" customFormat="1" ht="12" x14ac:dyDescent="0.25">
      <c r="A235" s="1" t="s">
        <v>360</v>
      </c>
      <c r="B235" s="113" t="s">
        <v>361</v>
      </c>
      <c r="C235" s="114"/>
      <c r="D235" s="114"/>
      <c r="E235" s="114"/>
      <c r="F235" s="114"/>
      <c r="G235" s="114"/>
      <c r="H235" s="115"/>
      <c r="I235" s="5" t="s">
        <v>362</v>
      </c>
      <c r="J235" s="1"/>
      <c r="K235" s="2"/>
      <c r="L235" s="4">
        <f>K235-J235</f>
        <v>0</v>
      </c>
      <c r="M235" s="8" t="s">
        <v>31</v>
      </c>
      <c r="N235" s="11"/>
    </row>
    <row r="236" spans="1:14" s="6" customFormat="1" ht="12" x14ac:dyDescent="0.25">
      <c r="A236" s="1" t="s">
        <v>363</v>
      </c>
      <c r="B236" s="113" t="s">
        <v>364</v>
      </c>
      <c r="C236" s="114"/>
      <c r="D236" s="114"/>
      <c r="E236" s="114"/>
      <c r="F236" s="114"/>
      <c r="G236" s="114"/>
      <c r="H236" s="115"/>
      <c r="I236" s="5" t="s">
        <v>359</v>
      </c>
      <c r="J236" s="1"/>
      <c r="K236" s="2"/>
      <c r="L236" s="4">
        <f>K236-J236</f>
        <v>0</v>
      </c>
      <c r="M236" s="8" t="s">
        <v>31</v>
      </c>
      <c r="N236" s="11"/>
    </row>
    <row r="237" spans="1:14" s="6" customFormat="1" ht="12" x14ac:dyDescent="0.25">
      <c r="A237" s="1" t="s">
        <v>365</v>
      </c>
      <c r="B237" s="113" t="s">
        <v>366</v>
      </c>
      <c r="C237" s="114"/>
      <c r="D237" s="114"/>
      <c r="E237" s="114"/>
      <c r="F237" s="114"/>
      <c r="G237" s="114"/>
      <c r="H237" s="115"/>
      <c r="I237" s="5" t="s">
        <v>362</v>
      </c>
      <c r="J237" s="1"/>
      <c r="K237" s="2"/>
      <c r="L237" s="4">
        <f>K237-J237</f>
        <v>0</v>
      </c>
      <c r="M237" s="8" t="s">
        <v>31</v>
      </c>
      <c r="N237" s="11"/>
    </row>
    <row r="238" spans="1:14" s="6" customFormat="1" ht="12" x14ac:dyDescent="0.25">
      <c r="A238" s="1" t="s">
        <v>367</v>
      </c>
      <c r="B238" s="113" t="s">
        <v>368</v>
      </c>
      <c r="C238" s="114"/>
      <c r="D238" s="114"/>
      <c r="E238" s="114"/>
      <c r="F238" s="114"/>
      <c r="G238" s="114"/>
      <c r="H238" s="115"/>
      <c r="I238" s="5" t="s">
        <v>369</v>
      </c>
      <c r="J238" s="1"/>
      <c r="K238" s="2"/>
      <c r="L238" s="4">
        <f>K238-J238</f>
        <v>0</v>
      </c>
      <c r="M238" s="8" t="s">
        <v>31</v>
      </c>
      <c r="N238" s="11"/>
    </row>
    <row r="239" spans="1:14" s="6" customFormat="1" ht="12" x14ac:dyDescent="0.25">
      <c r="A239" s="1" t="s">
        <v>370</v>
      </c>
      <c r="B239" s="113" t="s">
        <v>371</v>
      </c>
      <c r="C239" s="114"/>
      <c r="D239" s="114"/>
      <c r="E239" s="114"/>
      <c r="F239" s="114"/>
      <c r="G239" s="114"/>
      <c r="H239" s="115"/>
      <c r="I239" s="5" t="s">
        <v>254</v>
      </c>
      <c r="J239" s="1" t="s">
        <v>356</v>
      </c>
      <c r="K239" s="2" t="s">
        <v>356</v>
      </c>
      <c r="L239" s="4"/>
      <c r="M239" s="2" t="s">
        <v>356</v>
      </c>
      <c r="N239" s="10" t="s">
        <v>356</v>
      </c>
    </row>
    <row r="240" spans="1:14" s="6" customFormat="1" ht="12" x14ac:dyDescent="0.25">
      <c r="A240" s="1" t="s">
        <v>372</v>
      </c>
      <c r="B240" s="136" t="s">
        <v>373</v>
      </c>
      <c r="C240" s="137"/>
      <c r="D240" s="137"/>
      <c r="E240" s="137"/>
      <c r="F240" s="137"/>
      <c r="G240" s="137"/>
      <c r="H240" s="138"/>
      <c r="I240" s="5" t="s">
        <v>369</v>
      </c>
      <c r="J240" s="1"/>
      <c r="K240" s="2"/>
      <c r="L240" s="4">
        <f>K240-J240</f>
        <v>0</v>
      </c>
      <c r="M240" s="8" t="s">
        <v>31</v>
      </c>
      <c r="N240" s="11"/>
    </row>
    <row r="241" spans="1:14" s="6" customFormat="1" ht="12" x14ac:dyDescent="0.25">
      <c r="A241" s="1" t="s">
        <v>374</v>
      </c>
      <c r="B241" s="136" t="s">
        <v>375</v>
      </c>
      <c r="C241" s="137"/>
      <c r="D241" s="137"/>
      <c r="E241" s="137"/>
      <c r="F241" s="137"/>
      <c r="G241" s="137"/>
      <c r="H241" s="138"/>
      <c r="I241" s="5" t="s">
        <v>376</v>
      </c>
      <c r="J241" s="1"/>
      <c r="K241" s="2"/>
      <c r="L241" s="4">
        <f>K241-J241</f>
        <v>0</v>
      </c>
      <c r="M241" s="8" t="s">
        <v>31</v>
      </c>
      <c r="N241" s="11"/>
    </row>
    <row r="242" spans="1:14" s="6" customFormat="1" ht="12" x14ac:dyDescent="0.25">
      <c r="A242" s="1" t="s">
        <v>377</v>
      </c>
      <c r="B242" s="113" t="s">
        <v>378</v>
      </c>
      <c r="C242" s="114"/>
      <c r="D242" s="114"/>
      <c r="E242" s="114"/>
      <c r="F242" s="114"/>
      <c r="G242" s="114"/>
      <c r="H242" s="115"/>
      <c r="I242" s="5" t="s">
        <v>254</v>
      </c>
      <c r="J242" s="1" t="s">
        <v>356</v>
      </c>
      <c r="K242" s="2" t="s">
        <v>356</v>
      </c>
      <c r="L242" s="4"/>
      <c r="M242" s="2" t="s">
        <v>356</v>
      </c>
      <c r="N242" s="10" t="s">
        <v>356</v>
      </c>
    </row>
    <row r="243" spans="1:14" s="6" customFormat="1" ht="12" x14ac:dyDescent="0.25">
      <c r="A243" s="1" t="s">
        <v>379</v>
      </c>
      <c r="B243" s="136" t="s">
        <v>373</v>
      </c>
      <c r="C243" s="137"/>
      <c r="D243" s="137"/>
      <c r="E243" s="137"/>
      <c r="F243" s="137"/>
      <c r="G243" s="137"/>
      <c r="H243" s="138"/>
      <c r="I243" s="5" t="s">
        <v>369</v>
      </c>
      <c r="J243" s="1"/>
      <c r="K243" s="2"/>
      <c r="L243" s="4">
        <f>K243-J243</f>
        <v>0</v>
      </c>
      <c r="M243" s="8" t="s">
        <v>31</v>
      </c>
      <c r="N243" s="11"/>
    </row>
    <row r="244" spans="1:14" s="6" customFormat="1" ht="12" x14ac:dyDescent="0.25">
      <c r="A244" s="1" t="s">
        <v>380</v>
      </c>
      <c r="B244" s="136" t="s">
        <v>381</v>
      </c>
      <c r="C244" s="137"/>
      <c r="D244" s="137"/>
      <c r="E244" s="137"/>
      <c r="F244" s="137"/>
      <c r="G244" s="137"/>
      <c r="H244" s="138"/>
      <c r="I244" s="5" t="s">
        <v>359</v>
      </c>
      <c r="J244" s="1"/>
      <c r="K244" s="2"/>
      <c r="L244" s="4">
        <f>K244-J244</f>
        <v>0</v>
      </c>
      <c r="M244" s="8" t="s">
        <v>31</v>
      </c>
      <c r="N244" s="11"/>
    </row>
    <row r="245" spans="1:14" s="6" customFormat="1" ht="12" x14ac:dyDescent="0.25">
      <c r="A245" s="1" t="s">
        <v>382</v>
      </c>
      <c r="B245" s="136" t="s">
        <v>375</v>
      </c>
      <c r="C245" s="137"/>
      <c r="D245" s="137"/>
      <c r="E245" s="137"/>
      <c r="F245" s="137"/>
      <c r="G245" s="137"/>
      <c r="H245" s="138"/>
      <c r="I245" s="5" t="s">
        <v>376</v>
      </c>
      <c r="J245" s="1"/>
      <c r="K245" s="2"/>
      <c r="L245" s="4">
        <f>K245-J245</f>
        <v>0</v>
      </c>
      <c r="M245" s="8" t="s">
        <v>31</v>
      </c>
      <c r="N245" s="11"/>
    </row>
    <row r="246" spans="1:14" s="6" customFormat="1" ht="12" x14ac:dyDescent="0.25">
      <c r="A246" s="1" t="s">
        <v>383</v>
      </c>
      <c r="B246" s="113" t="s">
        <v>384</v>
      </c>
      <c r="C246" s="114"/>
      <c r="D246" s="114"/>
      <c r="E246" s="114"/>
      <c r="F246" s="114"/>
      <c r="G246" s="114"/>
      <c r="H246" s="115"/>
      <c r="I246" s="5" t="s">
        <v>254</v>
      </c>
      <c r="J246" s="1" t="s">
        <v>356</v>
      </c>
      <c r="K246" s="2" t="s">
        <v>356</v>
      </c>
      <c r="L246" s="4"/>
      <c r="M246" s="2" t="s">
        <v>356</v>
      </c>
      <c r="N246" s="10" t="s">
        <v>356</v>
      </c>
    </row>
    <row r="247" spans="1:14" s="6" customFormat="1" ht="12" x14ac:dyDescent="0.25">
      <c r="A247" s="1" t="s">
        <v>385</v>
      </c>
      <c r="B247" s="136" t="s">
        <v>373</v>
      </c>
      <c r="C247" s="137"/>
      <c r="D247" s="137"/>
      <c r="E247" s="137"/>
      <c r="F247" s="137"/>
      <c r="G247" s="137"/>
      <c r="H247" s="138"/>
      <c r="I247" s="5" t="s">
        <v>369</v>
      </c>
      <c r="J247" s="1"/>
      <c r="K247" s="2"/>
      <c r="L247" s="4">
        <f>K247-J247</f>
        <v>0</v>
      </c>
      <c r="M247" s="8" t="s">
        <v>31</v>
      </c>
      <c r="N247" s="11"/>
    </row>
    <row r="248" spans="1:14" s="6" customFormat="1" ht="12" x14ac:dyDescent="0.25">
      <c r="A248" s="1" t="s">
        <v>386</v>
      </c>
      <c r="B248" s="136" t="s">
        <v>375</v>
      </c>
      <c r="C248" s="137"/>
      <c r="D248" s="137"/>
      <c r="E248" s="137"/>
      <c r="F248" s="137"/>
      <c r="G248" s="137"/>
      <c r="H248" s="138"/>
      <c r="I248" s="5" t="s">
        <v>376</v>
      </c>
      <c r="J248" s="1"/>
      <c r="K248" s="2"/>
      <c r="L248" s="4">
        <f>K248-J248</f>
        <v>0</v>
      </c>
      <c r="M248" s="8" t="s">
        <v>31</v>
      </c>
      <c r="N248" s="11"/>
    </row>
    <row r="249" spans="1:14" s="6" customFormat="1" ht="12" x14ac:dyDescent="0.25">
      <c r="A249" s="1" t="s">
        <v>387</v>
      </c>
      <c r="B249" s="113" t="s">
        <v>388</v>
      </c>
      <c r="C249" s="114"/>
      <c r="D249" s="114"/>
      <c r="E249" s="114"/>
      <c r="F249" s="114"/>
      <c r="G249" s="114"/>
      <c r="H249" s="115"/>
      <c r="I249" s="5" t="s">
        <v>254</v>
      </c>
      <c r="J249" s="1" t="s">
        <v>356</v>
      </c>
      <c r="K249" s="2" t="s">
        <v>356</v>
      </c>
      <c r="L249" s="4"/>
      <c r="M249" s="2" t="s">
        <v>356</v>
      </c>
      <c r="N249" s="10" t="s">
        <v>356</v>
      </c>
    </row>
    <row r="250" spans="1:14" s="6" customFormat="1" ht="12" x14ac:dyDescent="0.25">
      <c r="A250" s="1" t="s">
        <v>389</v>
      </c>
      <c r="B250" s="136" t="s">
        <v>373</v>
      </c>
      <c r="C250" s="137"/>
      <c r="D250" s="137"/>
      <c r="E250" s="137"/>
      <c r="F250" s="137"/>
      <c r="G250" s="137"/>
      <c r="H250" s="138"/>
      <c r="I250" s="5" t="s">
        <v>369</v>
      </c>
      <c r="J250" s="1"/>
      <c r="K250" s="2"/>
      <c r="L250" s="4">
        <f>K250-J250</f>
        <v>0</v>
      </c>
      <c r="M250" s="8" t="s">
        <v>31</v>
      </c>
      <c r="N250" s="11"/>
    </row>
    <row r="251" spans="1:14" s="6" customFormat="1" ht="12" x14ac:dyDescent="0.25">
      <c r="A251" s="1" t="s">
        <v>390</v>
      </c>
      <c r="B251" s="136" t="s">
        <v>381</v>
      </c>
      <c r="C251" s="137"/>
      <c r="D251" s="137"/>
      <c r="E251" s="137"/>
      <c r="F251" s="137"/>
      <c r="G251" s="137"/>
      <c r="H251" s="138"/>
      <c r="I251" s="5" t="s">
        <v>359</v>
      </c>
      <c r="J251" s="1"/>
      <c r="K251" s="2"/>
      <c r="L251" s="4">
        <f>K251-J251</f>
        <v>0</v>
      </c>
      <c r="M251" s="8" t="s">
        <v>31</v>
      </c>
      <c r="N251" s="11"/>
    </row>
    <row r="252" spans="1:14" s="6" customFormat="1" ht="12" x14ac:dyDescent="0.25">
      <c r="A252" s="1" t="s">
        <v>391</v>
      </c>
      <c r="B252" s="136" t="s">
        <v>375</v>
      </c>
      <c r="C252" s="137"/>
      <c r="D252" s="137"/>
      <c r="E252" s="137"/>
      <c r="F252" s="137"/>
      <c r="G252" s="137"/>
      <c r="H252" s="138"/>
      <c r="I252" s="5" t="s">
        <v>376</v>
      </c>
      <c r="J252" s="1"/>
      <c r="K252" s="2"/>
      <c r="L252" s="4">
        <f>K252-J252</f>
        <v>0</v>
      </c>
      <c r="M252" s="8" t="s">
        <v>31</v>
      </c>
      <c r="N252" s="11"/>
    </row>
    <row r="253" spans="1:14" s="6" customFormat="1" ht="12" x14ac:dyDescent="0.25">
      <c r="A253" s="1" t="s">
        <v>392</v>
      </c>
      <c r="B253" s="169" t="s">
        <v>393</v>
      </c>
      <c r="C253" s="170"/>
      <c r="D253" s="170"/>
      <c r="E253" s="170"/>
      <c r="F253" s="170"/>
      <c r="G253" s="170"/>
      <c r="H253" s="171"/>
      <c r="I253" s="5" t="s">
        <v>254</v>
      </c>
      <c r="J253" s="1" t="s">
        <v>356</v>
      </c>
      <c r="K253" s="2" t="s">
        <v>356</v>
      </c>
      <c r="L253" s="4"/>
      <c r="M253" s="2" t="s">
        <v>356</v>
      </c>
      <c r="N253" s="10" t="s">
        <v>356</v>
      </c>
    </row>
    <row r="254" spans="1:14" s="6" customFormat="1" ht="12" x14ac:dyDescent="0.25">
      <c r="A254" s="1" t="s">
        <v>394</v>
      </c>
      <c r="B254" s="113" t="s">
        <v>395</v>
      </c>
      <c r="C254" s="114"/>
      <c r="D254" s="114"/>
      <c r="E254" s="114"/>
      <c r="F254" s="114"/>
      <c r="G254" s="114"/>
      <c r="H254" s="115"/>
      <c r="I254" s="5" t="s">
        <v>369</v>
      </c>
      <c r="J254" s="3">
        <f>J256+J257</f>
        <v>589.86289999999997</v>
      </c>
      <c r="K254" s="77">
        <f>K256+K257</f>
        <v>150.80007899999998</v>
      </c>
      <c r="L254" s="4">
        <f>K254-J254</f>
        <v>-439.06282099999999</v>
      </c>
      <c r="M254" s="8">
        <f>L254/J254</f>
        <v>-0.74434723899401034</v>
      </c>
      <c r="N254" s="11"/>
    </row>
    <row r="255" spans="1:14" s="6" customFormat="1" ht="24" customHeight="1" x14ac:dyDescent="0.25">
      <c r="A255" s="1" t="s">
        <v>396</v>
      </c>
      <c r="B255" s="145" t="s">
        <v>397</v>
      </c>
      <c r="C255" s="146"/>
      <c r="D255" s="146"/>
      <c r="E255" s="146"/>
      <c r="F255" s="146"/>
      <c r="G255" s="146"/>
      <c r="H255" s="147"/>
      <c r="I255" s="5" t="s">
        <v>369</v>
      </c>
      <c r="J255" s="3"/>
      <c r="K255" s="4"/>
      <c r="L255" s="4">
        <f t="shared" ref="L255:L264" si="8">K255-J255</f>
        <v>0</v>
      </c>
      <c r="M255" s="8" t="s">
        <v>31</v>
      </c>
      <c r="N255" s="11"/>
    </row>
    <row r="256" spans="1:14" s="6" customFormat="1" ht="12" x14ac:dyDescent="0.25">
      <c r="A256" s="1" t="s">
        <v>398</v>
      </c>
      <c r="B256" s="154" t="s">
        <v>399</v>
      </c>
      <c r="C256" s="155"/>
      <c r="D256" s="155"/>
      <c r="E256" s="155"/>
      <c r="F256" s="155"/>
      <c r="G256" s="155"/>
      <c r="H256" s="156"/>
      <c r="I256" s="5" t="s">
        <v>369</v>
      </c>
      <c r="J256" s="3">
        <v>12.474399999999999</v>
      </c>
      <c r="K256" s="4">
        <v>3.715319</v>
      </c>
      <c r="L256" s="4">
        <f t="shared" si="8"/>
        <v>-8.7590809999999983</v>
      </c>
      <c r="M256" s="8" t="s">
        <v>31</v>
      </c>
      <c r="N256" s="11"/>
    </row>
    <row r="257" spans="1:14" s="6" customFormat="1" ht="12" x14ac:dyDescent="0.25">
      <c r="A257" s="1" t="s">
        <v>400</v>
      </c>
      <c r="B257" s="154" t="s">
        <v>401</v>
      </c>
      <c r="C257" s="155"/>
      <c r="D257" s="155"/>
      <c r="E257" s="155"/>
      <c r="F257" s="155"/>
      <c r="G257" s="155"/>
      <c r="H257" s="156"/>
      <c r="I257" s="5" t="s">
        <v>369</v>
      </c>
      <c r="J257" s="3">
        <v>577.38850000000002</v>
      </c>
      <c r="K257" s="4">
        <v>147.08475999999999</v>
      </c>
      <c r="L257" s="4">
        <f t="shared" si="8"/>
        <v>-430.30374000000006</v>
      </c>
      <c r="M257" s="8" t="s">
        <v>31</v>
      </c>
      <c r="N257" s="11"/>
    </row>
    <row r="258" spans="1:14" s="6" customFormat="1" ht="12" x14ac:dyDescent="0.25">
      <c r="A258" s="1" t="s">
        <v>402</v>
      </c>
      <c r="B258" s="113" t="s">
        <v>403</v>
      </c>
      <c r="C258" s="114"/>
      <c r="D258" s="114"/>
      <c r="E258" s="114"/>
      <c r="F258" s="114"/>
      <c r="G258" s="114"/>
      <c r="H258" s="115"/>
      <c r="I258" s="5" t="s">
        <v>369</v>
      </c>
      <c r="J258" s="3">
        <v>9.0890000000000004</v>
      </c>
      <c r="K258" s="4">
        <v>0.89337699999999998</v>
      </c>
      <c r="L258" s="4">
        <f>K258-J258</f>
        <v>-8.1956230000000012</v>
      </c>
      <c r="M258" s="8">
        <f>L258/J258</f>
        <v>-0.901707888656618</v>
      </c>
      <c r="N258" s="11"/>
    </row>
    <row r="259" spans="1:14" s="6" customFormat="1" ht="12" x14ac:dyDescent="0.25">
      <c r="A259" s="1" t="s">
        <v>404</v>
      </c>
      <c r="B259" s="113" t="s">
        <v>405</v>
      </c>
      <c r="C259" s="114"/>
      <c r="D259" s="114"/>
      <c r="E259" s="114"/>
      <c r="F259" s="114"/>
      <c r="G259" s="114"/>
      <c r="H259" s="115"/>
      <c r="I259" s="5" t="s">
        <v>359</v>
      </c>
      <c r="J259" s="78">
        <f>J261+J262</f>
        <v>89.373166666666663</v>
      </c>
      <c r="K259" s="4">
        <f>K261+K262</f>
        <v>91.393987272727259</v>
      </c>
      <c r="L259" s="4">
        <f>K259-J259</f>
        <v>2.020820606060596</v>
      </c>
      <c r="M259" s="8">
        <f>L259/J259</f>
        <v>2.2611044023958676E-2</v>
      </c>
      <c r="N259" s="11"/>
    </row>
    <row r="260" spans="1:14" s="6" customFormat="1" ht="24" customHeight="1" x14ac:dyDescent="0.25">
      <c r="A260" s="1" t="s">
        <v>406</v>
      </c>
      <c r="B260" s="145" t="s">
        <v>407</v>
      </c>
      <c r="C260" s="146"/>
      <c r="D260" s="146"/>
      <c r="E260" s="146"/>
      <c r="F260" s="146"/>
      <c r="G260" s="146"/>
      <c r="H260" s="147"/>
      <c r="I260" s="5" t="s">
        <v>359</v>
      </c>
      <c r="J260" s="3"/>
      <c r="K260" s="4"/>
      <c r="L260" s="4">
        <f t="shared" si="8"/>
        <v>0</v>
      </c>
      <c r="M260" s="8" t="s">
        <v>31</v>
      </c>
      <c r="N260" s="11"/>
    </row>
    <row r="261" spans="1:14" s="6" customFormat="1" ht="12" x14ac:dyDescent="0.25">
      <c r="A261" s="1" t="s">
        <v>408</v>
      </c>
      <c r="B261" s="154" t="s">
        <v>399</v>
      </c>
      <c r="C261" s="155"/>
      <c r="D261" s="155"/>
      <c r="E261" s="155"/>
      <c r="F261" s="155"/>
      <c r="G261" s="155"/>
      <c r="H261" s="156"/>
      <c r="I261" s="5" t="s">
        <v>359</v>
      </c>
      <c r="J261" s="3">
        <f>J256/6600*1000</f>
        <v>1.890060606060606</v>
      </c>
      <c r="K261" s="4">
        <f>K256/1650*1000</f>
        <v>2.2517084848484852</v>
      </c>
      <c r="L261" s="4">
        <f t="shared" si="8"/>
        <v>0.36164787878787918</v>
      </c>
      <c r="M261" s="8" t="s">
        <v>31</v>
      </c>
      <c r="N261" s="11"/>
    </row>
    <row r="262" spans="1:14" s="6" customFormat="1" ht="12" x14ac:dyDescent="0.25">
      <c r="A262" s="1" t="s">
        <v>409</v>
      </c>
      <c r="B262" s="154" t="s">
        <v>401</v>
      </c>
      <c r="C262" s="155"/>
      <c r="D262" s="155"/>
      <c r="E262" s="155"/>
      <c r="F262" s="155"/>
      <c r="G262" s="155"/>
      <c r="H262" s="156"/>
      <c r="I262" s="5" t="s">
        <v>359</v>
      </c>
      <c r="J262" s="3">
        <f>J257/6600*1000</f>
        <v>87.483106060606062</v>
      </c>
      <c r="K262" s="4">
        <f>K257/1650*1000</f>
        <v>89.14227878787878</v>
      </c>
      <c r="L262" s="4">
        <f t="shared" si="8"/>
        <v>1.6591727272727184</v>
      </c>
      <c r="M262" s="8" t="s">
        <v>31</v>
      </c>
      <c r="N262" s="11"/>
    </row>
    <row r="263" spans="1:14" s="6" customFormat="1" ht="12" x14ac:dyDescent="0.25">
      <c r="A263" s="1" t="s">
        <v>410</v>
      </c>
      <c r="B263" s="113" t="s">
        <v>411</v>
      </c>
      <c r="C263" s="114"/>
      <c r="D263" s="114"/>
      <c r="E263" s="114"/>
      <c r="F263" s="114"/>
      <c r="G263" s="114"/>
      <c r="H263" s="115"/>
      <c r="I263" s="5" t="s">
        <v>412</v>
      </c>
      <c r="J263" s="3">
        <v>6322.3822</v>
      </c>
      <c r="K263" s="4">
        <v>6322.38</v>
      </c>
      <c r="L263" s="4">
        <f>K263-J263</f>
        <v>-2.1999999999025022E-3</v>
      </c>
      <c r="M263" s="8">
        <f>L263/J263</f>
        <v>-3.4797010530342538E-7</v>
      </c>
      <c r="N263" s="11"/>
    </row>
    <row r="264" spans="1:14" s="6" customFormat="1" ht="24" customHeight="1" x14ac:dyDescent="0.25">
      <c r="A264" s="1" t="s">
        <v>413</v>
      </c>
      <c r="B264" s="116" t="s">
        <v>414</v>
      </c>
      <c r="C264" s="117"/>
      <c r="D264" s="117"/>
      <c r="E264" s="117"/>
      <c r="F264" s="117"/>
      <c r="G264" s="117"/>
      <c r="H264" s="118"/>
      <c r="I264" s="5" t="s">
        <v>28</v>
      </c>
      <c r="J264" s="3">
        <f>J27-J61-J62*0-J55</f>
        <v>542.85773000000006</v>
      </c>
      <c r="K264" s="4">
        <f>K27-K61-K62-K55</f>
        <v>87.861824949999999</v>
      </c>
      <c r="L264" s="4">
        <f t="shared" si="8"/>
        <v>-454.99590505000003</v>
      </c>
      <c r="M264" s="8">
        <f>L264/J264</f>
        <v>-0.83814944488310039</v>
      </c>
      <c r="N264" s="11"/>
    </row>
    <row r="265" spans="1:14" s="6" customFormat="1" ht="12" x14ac:dyDescent="0.25">
      <c r="A265" s="1" t="s">
        <v>415</v>
      </c>
      <c r="B265" s="169" t="s">
        <v>416</v>
      </c>
      <c r="C265" s="170"/>
      <c r="D265" s="170"/>
      <c r="E265" s="170"/>
      <c r="F265" s="170"/>
      <c r="G265" s="170"/>
      <c r="H265" s="171"/>
      <c r="I265" s="5" t="s">
        <v>254</v>
      </c>
      <c r="J265" s="1" t="s">
        <v>356</v>
      </c>
      <c r="K265" s="2" t="s">
        <v>356</v>
      </c>
      <c r="L265" s="4"/>
      <c r="M265" s="2" t="s">
        <v>356</v>
      </c>
      <c r="N265" s="10" t="s">
        <v>356</v>
      </c>
    </row>
    <row r="266" spans="1:14" s="6" customFormat="1" ht="12" x14ac:dyDescent="0.25">
      <c r="A266" s="1" t="s">
        <v>417</v>
      </c>
      <c r="B266" s="113" t="s">
        <v>418</v>
      </c>
      <c r="C266" s="114"/>
      <c r="D266" s="114"/>
      <c r="E266" s="114"/>
      <c r="F266" s="114"/>
      <c r="G266" s="114"/>
      <c r="H266" s="115"/>
      <c r="I266" s="5" t="s">
        <v>369</v>
      </c>
      <c r="J266" s="1"/>
      <c r="K266" s="2"/>
      <c r="L266" s="4">
        <f>K266-J266</f>
        <v>0</v>
      </c>
      <c r="M266" s="8" t="s">
        <v>31</v>
      </c>
      <c r="N266" s="11"/>
    </row>
    <row r="267" spans="1:14" s="6" customFormat="1" ht="12" x14ac:dyDescent="0.25">
      <c r="A267" s="1" t="s">
        <v>419</v>
      </c>
      <c r="B267" s="113" t="s">
        <v>420</v>
      </c>
      <c r="C267" s="114"/>
      <c r="D267" s="114"/>
      <c r="E267" s="114"/>
      <c r="F267" s="114"/>
      <c r="G267" s="114"/>
      <c r="H267" s="115"/>
      <c r="I267" s="5" t="s">
        <v>362</v>
      </c>
      <c r="J267" s="1"/>
      <c r="K267" s="2"/>
      <c r="L267" s="4">
        <f>K267-J267</f>
        <v>0</v>
      </c>
      <c r="M267" s="8" t="s">
        <v>31</v>
      </c>
      <c r="N267" s="11"/>
    </row>
    <row r="268" spans="1:14" s="6" customFormat="1" ht="36" customHeight="1" x14ac:dyDescent="0.25">
      <c r="A268" s="1" t="s">
        <v>421</v>
      </c>
      <c r="B268" s="116" t="s">
        <v>422</v>
      </c>
      <c r="C268" s="117"/>
      <c r="D268" s="117"/>
      <c r="E268" s="117"/>
      <c r="F268" s="117"/>
      <c r="G268" s="117"/>
      <c r="H268" s="118"/>
      <c r="I268" s="5" t="s">
        <v>28</v>
      </c>
      <c r="J268" s="1"/>
      <c r="K268" s="2"/>
      <c r="L268" s="4">
        <f>K268-J268</f>
        <v>0</v>
      </c>
      <c r="M268" s="8" t="s">
        <v>31</v>
      </c>
      <c r="N268" s="11"/>
    </row>
    <row r="269" spans="1:14" s="6" customFormat="1" ht="24" customHeight="1" x14ac:dyDescent="0.25">
      <c r="A269" s="1" t="s">
        <v>423</v>
      </c>
      <c r="B269" s="116" t="s">
        <v>424</v>
      </c>
      <c r="C269" s="117"/>
      <c r="D269" s="117"/>
      <c r="E269" s="117"/>
      <c r="F269" s="117"/>
      <c r="G269" s="117"/>
      <c r="H269" s="118"/>
      <c r="I269" s="5" t="s">
        <v>28</v>
      </c>
      <c r="J269" s="1"/>
      <c r="K269" s="2"/>
      <c r="L269" s="4">
        <f>K269-J269</f>
        <v>0</v>
      </c>
      <c r="M269" s="8" t="s">
        <v>31</v>
      </c>
      <c r="N269" s="11"/>
    </row>
    <row r="270" spans="1:14" s="6" customFormat="1" ht="12" x14ac:dyDescent="0.25">
      <c r="A270" s="1" t="s">
        <v>425</v>
      </c>
      <c r="B270" s="169" t="s">
        <v>426</v>
      </c>
      <c r="C270" s="170"/>
      <c r="D270" s="170"/>
      <c r="E270" s="170"/>
      <c r="F270" s="170"/>
      <c r="G270" s="170"/>
      <c r="H270" s="171"/>
      <c r="I270" s="5" t="s">
        <v>254</v>
      </c>
      <c r="J270" s="1" t="s">
        <v>356</v>
      </c>
      <c r="K270" s="2" t="s">
        <v>356</v>
      </c>
      <c r="L270" s="4"/>
      <c r="M270" s="2" t="s">
        <v>356</v>
      </c>
      <c r="N270" s="10" t="s">
        <v>356</v>
      </c>
    </row>
    <row r="271" spans="1:14" s="6" customFormat="1" ht="12" x14ac:dyDescent="0.25">
      <c r="A271" s="1" t="s">
        <v>427</v>
      </c>
      <c r="B271" s="113" t="s">
        <v>428</v>
      </c>
      <c r="C271" s="114"/>
      <c r="D271" s="114"/>
      <c r="E271" s="114"/>
      <c r="F271" s="114"/>
      <c r="G271" s="114"/>
      <c r="H271" s="115"/>
      <c r="I271" s="5" t="s">
        <v>359</v>
      </c>
      <c r="J271" s="1"/>
      <c r="K271" s="2"/>
      <c r="L271" s="4">
        <f t="shared" ref="L271:L280" si="9">K271-J271</f>
        <v>0</v>
      </c>
      <c r="M271" s="8" t="s">
        <v>31</v>
      </c>
      <c r="N271" s="11"/>
    </row>
    <row r="272" spans="1:14" s="6" customFormat="1" ht="36" customHeight="1" x14ac:dyDescent="0.25">
      <c r="A272" s="1" t="s">
        <v>429</v>
      </c>
      <c r="B272" s="145" t="s">
        <v>430</v>
      </c>
      <c r="C272" s="146"/>
      <c r="D272" s="146"/>
      <c r="E272" s="146"/>
      <c r="F272" s="146"/>
      <c r="G272" s="146"/>
      <c r="H272" s="147"/>
      <c r="I272" s="5" t="s">
        <v>359</v>
      </c>
      <c r="J272" s="1"/>
      <c r="K272" s="2"/>
      <c r="L272" s="4">
        <f t="shared" si="9"/>
        <v>0</v>
      </c>
      <c r="M272" s="8" t="s">
        <v>31</v>
      </c>
      <c r="N272" s="11"/>
    </row>
    <row r="273" spans="1:14" s="6" customFormat="1" ht="36" customHeight="1" x14ac:dyDescent="0.25">
      <c r="A273" s="1" t="s">
        <v>431</v>
      </c>
      <c r="B273" s="145" t="s">
        <v>432</v>
      </c>
      <c r="C273" s="146"/>
      <c r="D273" s="146"/>
      <c r="E273" s="146"/>
      <c r="F273" s="146"/>
      <c r="G273" s="146"/>
      <c r="H273" s="147"/>
      <c r="I273" s="5" t="s">
        <v>359</v>
      </c>
      <c r="J273" s="1"/>
      <c r="K273" s="2"/>
      <c r="L273" s="4">
        <f t="shared" si="9"/>
        <v>0</v>
      </c>
      <c r="M273" s="8" t="s">
        <v>31</v>
      </c>
      <c r="N273" s="11"/>
    </row>
    <row r="274" spans="1:14" s="6" customFormat="1" ht="24" customHeight="1" x14ac:dyDescent="0.25">
      <c r="A274" s="1" t="s">
        <v>433</v>
      </c>
      <c r="B274" s="145" t="s">
        <v>434</v>
      </c>
      <c r="C274" s="146"/>
      <c r="D274" s="146"/>
      <c r="E274" s="146"/>
      <c r="F274" s="146"/>
      <c r="G274" s="146"/>
      <c r="H274" s="147"/>
      <c r="I274" s="5" t="s">
        <v>359</v>
      </c>
      <c r="J274" s="1"/>
      <c r="K274" s="2"/>
      <c r="L274" s="4">
        <f t="shared" si="9"/>
        <v>0</v>
      </c>
      <c r="M274" s="8" t="s">
        <v>31</v>
      </c>
      <c r="N274" s="11"/>
    </row>
    <row r="275" spans="1:14" s="6" customFormat="1" ht="12" x14ac:dyDescent="0.25">
      <c r="A275" s="1" t="s">
        <v>435</v>
      </c>
      <c r="B275" s="113" t="s">
        <v>436</v>
      </c>
      <c r="C275" s="114"/>
      <c r="D275" s="114"/>
      <c r="E275" s="114"/>
      <c r="F275" s="114"/>
      <c r="G275" s="114"/>
      <c r="H275" s="115"/>
      <c r="I275" s="5" t="s">
        <v>369</v>
      </c>
      <c r="J275" s="1"/>
      <c r="K275" s="2"/>
      <c r="L275" s="4">
        <f t="shared" si="9"/>
        <v>0</v>
      </c>
      <c r="M275" s="8" t="s">
        <v>31</v>
      </c>
      <c r="N275" s="11"/>
    </row>
    <row r="276" spans="1:14" s="6" customFormat="1" ht="24" customHeight="1" x14ac:dyDescent="0.25">
      <c r="A276" s="1" t="s">
        <v>437</v>
      </c>
      <c r="B276" s="145" t="s">
        <v>438</v>
      </c>
      <c r="C276" s="146"/>
      <c r="D276" s="146"/>
      <c r="E276" s="146"/>
      <c r="F276" s="146"/>
      <c r="G276" s="146"/>
      <c r="H276" s="147"/>
      <c r="I276" s="5" t="s">
        <v>369</v>
      </c>
      <c r="J276" s="1"/>
      <c r="K276" s="2"/>
      <c r="L276" s="4">
        <f t="shared" si="9"/>
        <v>0</v>
      </c>
      <c r="M276" s="8" t="s">
        <v>31</v>
      </c>
      <c r="N276" s="11"/>
    </row>
    <row r="277" spans="1:14" s="6" customFormat="1" ht="12" x14ac:dyDescent="0.25">
      <c r="A277" s="1" t="s">
        <v>439</v>
      </c>
      <c r="B277" s="136" t="s">
        <v>440</v>
      </c>
      <c r="C277" s="137"/>
      <c r="D277" s="137"/>
      <c r="E277" s="137"/>
      <c r="F277" s="137"/>
      <c r="G277" s="137"/>
      <c r="H277" s="138"/>
      <c r="I277" s="5" t="s">
        <v>369</v>
      </c>
      <c r="J277" s="1"/>
      <c r="K277" s="2"/>
      <c r="L277" s="4">
        <f t="shared" si="9"/>
        <v>0</v>
      </c>
      <c r="M277" s="8" t="s">
        <v>31</v>
      </c>
      <c r="N277" s="11"/>
    </row>
    <row r="278" spans="1:14" s="6" customFormat="1" ht="24" customHeight="1" x14ac:dyDescent="0.25">
      <c r="A278" s="1" t="s">
        <v>441</v>
      </c>
      <c r="B278" s="116" t="s">
        <v>442</v>
      </c>
      <c r="C278" s="117"/>
      <c r="D278" s="117"/>
      <c r="E278" s="117"/>
      <c r="F278" s="117"/>
      <c r="G278" s="117"/>
      <c r="H278" s="118"/>
      <c r="I278" s="5" t="s">
        <v>28</v>
      </c>
      <c r="J278" s="1"/>
      <c r="K278" s="2"/>
      <c r="L278" s="4">
        <f t="shared" si="9"/>
        <v>0</v>
      </c>
      <c r="M278" s="8" t="s">
        <v>31</v>
      </c>
      <c r="N278" s="11"/>
    </row>
    <row r="279" spans="1:14" s="6" customFormat="1" ht="12" x14ac:dyDescent="0.25">
      <c r="A279" s="1" t="s">
        <v>443</v>
      </c>
      <c r="B279" s="136" t="s">
        <v>53</v>
      </c>
      <c r="C279" s="137"/>
      <c r="D279" s="137"/>
      <c r="E279" s="137"/>
      <c r="F279" s="137"/>
      <c r="G279" s="137"/>
      <c r="H279" s="138"/>
      <c r="I279" s="5" t="s">
        <v>28</v>
      </c>
      <c r="J279" s="1"/>
      <c r="K279" s="2"/>
      <c r="L279" s="4">
        <f t="shared" si="9"/>
        <v>0</v>
      </c>
      <c r="M279" s="8" t="s">
        <v>31</v>
      </c>
      <c r="N279" s="11"/>
    </row>
    <row r="280" spans="1:14" s="6" customFormat="1" ht="12" x14ac:dyDescent="0.25">
      <c r="A280" s="1" t="s">
        <v>444</v>
      </c>
      <c r="B280" s="136" t="s">
        <v>55</v>
      </c>
      <c r="C280" s="137"/>
      <c r="D280" s="137"/>
      <c r="E280" s="137"/>
      <c r="F280" s="137"/>
      <c r="G280" s="137"/>
      <c r="H280" s="138"/>
      <c r="I280" s="5" t="s">
        <v>28</v>
      </c>
      <c r="J280" s="1"/>
      <c r="K280" s="2"/>
      <c r="L280" s="4">
        <f t="shared" si="9"/>
        <v>0</v>
      </c>
      <c r="M280" s="8" t="s">
        <v>31</v>
      </c>
      <c r="N280" s="11"/>
    </row>
    <row r="281" spans="1:14" s="6" customFormat="1" ht="12.6" thickBot="1" x14ac:dyDescent="0.3">
      <c r="A281" s="14" t="s">
        <v>445</v>
      </c>
      <c r="B281" s="191" t="s">
        <v>446</v>
      </c>
      <c r="C281" s="192"/>
      <c r="D281" s="192"/>
      <c r="E281" s="192"/>
      <c r="F281" s="192"/>
      <c r="G281" s="192"/>
      <c r="H281" s="193"/>
      <c r="I281" s="75" t="s">
        <v>447</v>
      </c>
      <c r="J281" s="12"/>
      <c r="K281" s="32"/>
      <c r="L281" s="26">
        <f>K281-J281</f>
        <v>0</v>
      </c>
      <c r="M281" s="27" t="s">
        <v>31</v>
      </c>
      <c r="N281" s="28"/>
    </row>
    <row r="282" spans="1:14" ht="16.2" thickBot="1" x14ac:dyDescent="0.35">
      <c r="A282" s="187" t="s">
        <v>448</v>
      </c>
      <c r="B282" s="188"/>
      <c r="C282" s="188"/>
      <c r="D282" s="188"/>
      <c r="E282" s="188"/>
      <c r="F282" s="188"/>
      <c r="G282" s="188"/>
      <c r="H282" s="188"/>
      <c r="I282" s="188"/>
      <c r="J282" s="194"/>
      <c r="K282" s="194"/>
      <c r="L282" s="194"/>
      <c r="M282" s="194"/>
      <c r="N282" s="195"/>
    </row>
    <row r="283" spans="1:14" s="6" customFormat="1" ht="30.15" customHeight="1" x14ac:dyDescent="0.25">
      <c r="A283" s="120" t="s">
        <v>15</v>
      </c>
      <c r="B283" s="122" t="s">
        <v>16</v>
      </c>
      <c r="C283" s="123"/>
      <c r="D283" s="123"/>
      <c r="E283" s="123"/>
      <c r="F283" s="123"/>
      <c r="G283" s="123"/>
      <c r="H283" s="124"/>
      <c r="I283" s="128" t="s">
        <v>17</v>
      </c>
      <c r="J283" s="130" t="s">
        <v>449</v>
      </c>
      <c r="K283" s="131"/>
      <c r="L283" s="132" t="s">
        <v>450</v>
      </c>
      <c r="M283" s="133"/>
      <c r="N283" s="134" t="s">
        <v>20</v>
      </c>
    </row>
    <row r="284" spans="1:14" s="6" customFormat="1" ht="20.399999999999999" x14ac:dyDescent="0.25">
      <c r="A284" s="121"/>
      <c r="B284" s="125"/>
      <c r="C284" s="126"/>
      <c r="D284" s="126"/>
      <c r="E284" s="126"/>
      <c r="F284" s="126"/>
      <c r="G284" s="126"/>
      <c r="H284" s="127"/>
      <c r="I284" s="129"/>
      <c r="J284" s="42" t="s">
        <v>21</v>
      </c>
      <c r="K284" s="2" t="s">
        <v>22</v>
      </c>
      <c r="L284" s="43" t="s">
        <v>23</v>
      </c>
      <c r="M284" s="43" t="s">
        <v>24</v>
      </c>
      <c r="N284" s="135"/>
    </row>
    <row r="285" spans="1:14" s="37" customFormat="1" ht="10.8" thickBot="1" x14ac:dyDescent="0.25">
      <c r="A285" s="79">
        <v>1</v>
      </c>
      <c r="B285" s="196">
        <v>2</v>
      </c>
      <c r="C285" s="197"/>
      <c r="D285" s="197"/>
      <c r="E285" s="197"/>
      <c r="F285" s="197"/>
      <c r="G285" s="197"/>
      <c r="H285" s="198"/>
      <c r="I285" s="80">
        <v>3</v>
      </c>
      <c r="J285" s="81">
        <v>4</v>
      </c>
      <c r="K285" s="82">
        <v>5</v>
      </c>
      <c r="L285" s="82">
        <v>6</v>
      </c>
      <c r="M285" s="82">
        <v>7</v>
      </c>
      <c r="N285" s="80">
        <v>8</v>
      </c>
    </row>
    <row r="286" spans="1:14" s="6" customFormat="1" ht="12" x14ac:dyDescent="0.25">
      <c r="A286" s="199" t="s">
        <v>451</v>
      </c>
      <c r="B286" s="200"/>
      <c r="C286" s="200"/>
      <c r="D286" s="200"/>
      <c r="E286" s="200"/>
      <c r="F286" s="200"/>
      <c r="G286" s="200"/>
      <c r="H286" s="201"/>
      <c r="I286" s="7" t="s">
        <v>28</v>
      </c>
      <c r="J286" s="95">
        <f>J287+J344</f>
        <v>727.71</v>
      </c>
      <c r="K286" s="95">
        <f>K287+K344</f>
        <v>465.85399999999998</v>
      </c>
      <c r="L286" s="4">
        <f>K286-J286</f>
        <v>-261.85600000000005</v>
      </c>
      <c r="M286" s="8">
        <f>L286/J286</f>
        <v>-0.35983564881614932</v>
      </c>
      <c r="N286" s="9"/>
    </row>
    <row r="287" spans="1:14" s="6" customFormat="1" ht="12" x14ac:dyDescent="0.25">
      <c r="A287" s="1" t="s">
        <v>26</v>
      </c>
      <c r="B287" s="169" t="s">
        <v>452</v>
      </c>
      <c r="C287" s="170"/>
      <c r="D287" s="170"/>
      <c r="E287" s="170"/>
      <c r="F287" s="170"/>
      <c r="G287" s="170"/>
      <c r="H287" s="171"/>
      <c r="I287" s="10" t="s">
        <v>28</v>
      </c>
      <c r="J287" s="95">
        <f>J288+J312+J340+J341</f>
        <v>727.71</v>
      </c>
      <c r="K287" s="95">
        <f>ROUND((K288+K312+K340+K341),3)</f>
        <v>465.85399999999998</v>
      </c>
      <c r="L287" s="4">
        <f>K287-J287</f>
        <v>-261.85600000000005</v>
      </c>
      <c r="M287" s="8">
        <f>L287/J287</f>
        <v>-0.35983564881614932</v>
      </c>
      <c r="N287" s="11"/>
    </row>
    <row r="288" spans="1:14" s="6" customFormat="1" ht="12" x14ac:dyDescent="0.25">
      <c r="A288" s="1" t="s">
        <v>29</v>
      </c>
      <c r="B288" s="113" t="s">
        <v>453</v>
      </c>
      <c r="C288" s="114"/>
      <c r="D288" s="114"/>
      <c r="E288" s="114"/>
      <c r="F288" s="114"/>
      <c r="G288" s="114"/>
      <c r="H288" s="115"/>
      <c r="I288" s="10" t="s">
        <v>28</v>
      </c>
      <c r="J288" s="95">
        <f>J289+J307+J311</f>
        <v>407.93</v>
      </c>
      <c r="K288" s="95">
        <f>K289+K307+K311</f>
        <v>241.46639572999999</v>
      </c>
      <c r="L288" s="4">
        <f t="shared" ref="L288:L351" si="10">K288-J288</f>
        <v>-166.46360427000002</v>
      </c>
      <c r="M288" s="8">
        <f>L288/J288</f>
        <v>-0.40806904191895671</v>
      </c>
      <c r="N288" s="11"/>
    </row>
    <row r="289" spans="1:14" s="6" customFormat="1" ht="24" customHeight="1" x14ac:dyDescent="0.25">
      <c r="A289" s="1" t="s">
        <v>32</v>
      </c>
      <c r="B289" s="145" t="s">
        <v>454</v>
      </c>
      <c r="C289" s="146"/>
      <c r="D289" s="146"/>
      <c r="E289" s="146"/>
      <c r="F289" s="146"/>
      <c r="G289" s="146"/>
      <c r="H289" s="147"/>
      <c r="I289" s="10" t="s">
        <v>28</v>
      </c>
      <c r="J289" s="96">
        <f>J290+J294+J295+J296+J297+J302+J303+J304</f>
        <v>407.93</v>
      </c>
      <c r="K289" s="95">
        <f>K290+K294+K295+K296+K297+K302+K303+K304</f>
        <v>241.46639572999999</v>
      </c>
      <c r="L289" s="4">
        <f t="shared" si="10"/>
        <v>-166.46360427000002</v>
      </c>
      <c r="M289" s="8">
        <f>L289/J289</f>
        <v>-0.40806904191895671</v>
      </c>
      <c r="N289" s="11"/>
    </row>
    <row r="290" spans="1:14" s="6" customFormat="1" ht="12" x14ac:dyDescent="0.25">
      <c r="A290" s="1" t="s">
        <v>455</v>
      </c>
      <c r="B290" s="154" t="s">
        <v>456</v>
      </c>
      <c r="C290" s="155"/>
      <c r="D290" s="155"/>
      <c r="E290" s="155"/>
      <c r="F290" s="155"/>
      <c r="G290" s="155"/>
      <c r="H290" s="156"/>
      <c r="I290" s="10" t="s">
        <v>28</v>
      </c>
      <c r="J290" s="96"/>
      <c r="K290" s="95"/>
      <c r="L290" s="4">
        <f t="shared" si="10"/>
        <v>0</v>
      </c>
      <c r="M290" s="8" t="s">
        <v>31</v>
      </c>
      <c r="N290" s="11"/>
    </row>
    <row r="291" spans="1:14" s="6" customFormat="1" ht="24" customHeight="1" x14ac:dyDescent="0.25">
      <c r="A291" s="1" t="s">
        <v>457</v>
      </c>
      <c r="B291" s="148" t="s">
        <v>33</v>
      </c>
      <c r="C291" s="149"/>
      <c r="D291" s="149"/>
      <c r="E291" s="149"/>
      <c r="F291" s="149"/>
      <c r="G291" s="149"/>
      <c r="H291" s="150"/>
      <c r="I291" s="10" t="s">
        <v>28</v>
      </c>
      <c r="J291" s="96"/>
      <c r="K291" s="95"/>
      <c r="L291" s="4">
        <f t="shared" si="10"/>
        <v>0</v>
      </c>
      <c r="M291" s="8" t="s">
        <v>31</v>
      </c>
      <c r="N291" s="11"/>
    </row>
    <row r="292" spans="1:14" s="6" customFormat="1" ht="24" customHeight="1" x14ac:dyDescent="0.25">
      <c r="A292" s="1" t="s">
        <v>458</v>
      </c>
      <c r="B292" s="148" t="s">
        <v>35</v>
      </c>
      <c r="C292" s="149"/>
      <c r="D292" s="149"/>
      <c r="E292" s="149"/>
      <c r="F292" s="149"/>
      <c r="G292" s="149"/>
      <c r="H292" s="150"/>
      <c r="I292" s="10" t="s">
        <v>28</v>
      </c>
      <c r="J292" s="96"/>
      <c r="K292" s="95"/>
      <c r="L292" s="4">
        <f t="shared" si="10"/>
        <v>0</v>
      </c>
      <c r="M292" s="8" t="s">
        <v>31</v>
      </c>
      <c r="N292" s="11"/>
    </row>
    <row r="293" spans="1:14" s="6" customFormat="1" ht="24" customHeight="1" x14ac:dyDescent="0.25">
      <c r="A293" s="1" t="s">
        <v>459</v>
      </c>
      <c r="B293" s="148" t="s">
        <v>37</v>
      </c>
      <c r="C293" s="149"/>
      <c r="D293" s="149"/>
      <c r="E293" s="149"/>
      <c r="F293" s="149"/>
      <c r="G293" s="149"/>
      <c r="H293" s="150"/>
      <c r="I293" s="10" t="s">
        <v>28</v>
      </c>
      <c r="J293" s="96"/>
      <c r="K293" s="95"/>
      <c r="L293" s="4">
        <f t="shared" si="10"/>
        <v>0</v>
      </c>
      <c r="M293" s="8" t="s">
        <v>31</v>
      </c>
      <c r="N293" s="11"/>
    </row>
    <row r="294" spans="1:14" s="6" customFormat="1" ht="12" x14ac:dyDescent="0.25">
      <c r="A294" s="1" t="s">
        <v>460</v>
      </c>
      <c r="B294" s="154" t="s">
        <v>461</v>
      </c>
      <c r="C294" s="155"/>
      <c r="D294" s="155"/>
      <c r="E294" s="155"/>
      <c r="F294" s="155"/>
      <c r="G294" s="155"/>
      <c r="H294" s="156"/>
      <c r="I294" s="10" t="s">
        <v>28</v>
      </c>
      <c r="J294" s="96"/>
      <c r="K294" s="95"/>
      <c r="L294" s="4">
        <f t="shared" si="10"/>
        <v>0</v>
      </c>
      <c r="M294" s="8" t="s">
        <v>31</v>
      </c>
      <c r="N294" s="11"/>
    </row>
    <row r="295" spans="1:14" s="6" customFormat="1" ht="12" x14ac:dyDescent="0.25">
      <c r="A295" s="1" t="s">
        <v>462</v>
      </c>
      <c r="B295" s="154" t="s">
        <v>463</v>
      </c>
      <c r="C295" s="155"/>
      <c r="D295" s="155"/>
      <c r="E295" s="155"/>
      <c r="F295" s="155"/>
      <c r="G295" s="155"/>
      <c r="H295" s="156"/>
      <c r="I295" s="10" t="s">
        <v>28</v>
      </c>
      <c r="J295" s="96"/>
      <c r="K295" s="95"/>
      <c r="L295" s="4">
        <f t="shared" si="10"/>
        <v>0</v>
      </c>
      <c r="M295" s="8" t="s">
        <v>31</v>
      </c>
      <c r="N295" s="11"/>
    </row>
    <row r="296" spans="1:14" s="6" customFormat="1" ht="12" x14ac:dyDescent="0.25">
      <c r="A296" s="1" t="s">
        <v>464</v>
      </c>
      <c r="B296" s="154" t="s">
        <v>465</v>
      </c>
      <c r="C296" s="155"/>
      <c r="D296" s="155"/>
      <c r="E296" s="155"/>
      <c r="F296" s="155"/>
      <c r="G296" s="155"/>
      <c r="H296" s="156"/>
      <c r="I296" s="10" t="s">
        <v>28</v>
      </c>
      <c r="J296" s="96"/>
      <c r="K296" s="95"/>
      <c r="L296" s="4">
        <f t="shared" si="10"/>
        <v>0</v>
      </c>
      <c r="M296" s="8" t="s">
        <v>31</v>
      </c>
      <c r="N296" s="11"/>
    </row>
    <row r="297" spans="1:14" s="6" customFormat="1" ht="12" x14ac:dyDescent="0.25">
      <c r="A297" s="1" t="s">
        <v>466</v>
      </c>
      <c r="B297" s="154" t="s">
        <v>467</v>
      </c>
      <c r="C297" s="155"/>
      <c r="D297" s="155"/>
      <c r="E297" s="155"/>
      <c r="F297" s="155"/>
      <c r="G297" s="155"/>
      <c r="H297" s="156"/>
      <c r="I297" s="10" t="s">
        <v>28</v>
      </c>
      <c r="J297" s="96">
        <f>J300</f>
        <v>407.93</v>
      </c>
      <c r="K297" s="95">
        <f>K300</f>
        <v>241.46639572999999</v>
      </c>
      <c r="L297" s="4">
        <f t="shared" si="10"/>
        <v>-166.46360427000002</v>
      </c>
      <c r="M297" s="8">
        <f>L297/J297</f>
        <v>-0.40806904191895671</v>
      </c>
      <c r="N297" s="11"/>
    </row>
    <row r="298" spans="1:14" s="6" customFormat="1" ht="24" customHeight="1" x14ac:dyDescent="0.25">
      <c r="A298" s="1" t="s">
        <v>468</v>
      </c>
      <c r="B298" s="148" t="s">
        <v>469</v>
      </c>
      <c r="C298" s="149"/>
      <c r="D298" s="149"/>
      <c r="E298" s="149"/>
      <c r="F298" s="149"/>
      <c r="G298" s="149"/>
      <c r="H298" s="150"/>
      <c r="I298" s="10" t="s">
        <v>28</v>
      </c>
      <c r="J298" s="96"/>
      <c r="K298" s="95"/>
      <c r="L298" s="4">
        <f t="shared" si="10"/>
        <v>0</v>
      </c>
      <c r="M298" s="8" t="e">
        <f>L298/J298</f>
        <v>#DIV/0!</v>
      </c>
      <c r="N298" s="11"/>
    </row>
    <row r="299" spans="1:14" s="6" customFormat="1" ht="12" x14ac:dyDescent="0.25">
      <c r="A299" s="1" t="s">
        <v>470</v>
      </c>
      <c r="B299" s="202" t="s">
        <v>471</v>
      </c>
      <c r="C299" s="203"/>
      <c r="D299" s="203"/>
      <c r="E299" s="203"/>
      <c r="F299" s="203"/>
      <c r="G299" s="203"/>
      <c r="H299" s="204"/>
      <c r="I299" s="10" t="s">
        <v>28</v>
      </c>
      <c r="J299" s="96"/>
      <c r="K299" s="95"/>
      <c r="L299" s="4">
        <f t="shared" si="10"/>
        <v>0</v>
      </c>
      <c r="M299" s="8" t="s">
        <v>31</v>
      </c>
      <c r="N299" s="11"/>
    </row>
    <row r="300" spans="1:14" s="6" customFormat="1" ht="12" x14ac:dyDescent="0.25">
      <c r="A300" s="1" t="s">
        <v>472</v>
      </c>
      <c r="B300" s="151" t="s">
        <v>473</v>
      </c>
      <c r="C300" s="152"/>
      <c r="D300" s="152"/>
      <c r="E300" s="152"/>
      <c r="F300" s="152"/>
      <c r="G300" s="152"/>
      <c r="H300" s="153"/>
      <c r="I300" s="10" t="s">
        <v>28</v>
      </c>
      <c r="J300" s="96">
        <v>407.93</v>
      </c>
      <c r="K300" s="95">
        <f>241466395.73/1000000</f>
        <v>241.46639572999999</v>
      </c>
      <c r="L300" s="4">
        <f t="shared" si="10"/>
        <v>-166.46360427000002</v>
      </c>
      <c r="M300" s="8">
        <f>L300/J300</f>
        <v>-0.40806904191895671</v>
      </c>
      <c r="N300" s="11"/>
    </row>
    <row r="301" spans="1:14" s="6" customFormat="1" ht="12" x14ac:dyDescent="0.25">
      <c r="A301" s="1" t="s">
        <v>474</v>
      </c>
      <c r="B301" s="202" t="s">
        <v>471</v>
      </c>
      <c r="C301" s="203"/>
      <c r="D301" s="203"/>
      <c r="E301" s="203"/>
      <c r="F301" s="203"/>
      <c r="G301" s="203"/>
      <c r="H301" s="204"/>
      <c r="I301" s="10" t="s">
        <v>28</v>
      </c>
      <c r="J301" s="96"/>
      <c r="K301" s="95"/>
      <c r="L301" s="4">
        <f t="shared" si="10"/>
        <v>0</v>
      </c>
      <c r="M301" s="8" t="s">
        <v>31</v>
      </c>
      <c r="N301" s="11"/>
    </row>
    <row r="302" spans="1:14" s="6" customFormat="1" ht="12" x14ac:dyDescent="0.25">
      <c r="A302" s="1" t="s">
        <v>475</v>
      </c>
      <c r="B302" s="154" t="s">
        <v>476</v>
      </c>
      <c r="C302" s="155"/>
      <c r="D302" s="155"/>
      <c r="E302" s="155"/>
      <c r="F302" s="155"/>
      <c r="G302" s="155"/>
      <c r="H302" s="156"/>
      <c r="I302" s="10" t="s">
        <v>28</v>
      </c>
      <c r="J302" s="96"/>
      <c r="K302" s="95"/>
      <c r="L302" s="4">
        <f t="shared" si="10"/>
        <v>0</v>
      </c>
      <c r="M302" s="8" t="s">
        <v>31</v>
      </c>
      <c r="N302" s="11"/>
    </row>
    <row r="303" spans="1:14" s="6" customFormat="1" ht="12" x14ac:dyDescent="0.25">
      <c r="A303" s="1" t="s">
        <v>477</v>
      </c>
      <c r="B303" s="154" t="s">
        <v>282</v>
      </c>
      <c r="C303" s="155"/>
      <c r="D303" s="155"/>
      <c r="E303" s="155"/>
      <c r="F303" s="155"/>
      <c r="G303" s="155"/>
      <c r="H303" s="156"/>
      <c r="I303" s="10" t="s">
        <v>28</v>
      </c>
      <c r="J303" s="96"/>
      <c r="K303" s="95"/>
      <c r="L303" s="4">
        <f t="shared" si="10"/>
        <v>0</v>
      </c>
      <c r="M303" s="8" t="s">
        <v>31</v>
      </c>
      <c r="N303" s="11"/>
    </row>
    <row r="304" spans="1:14" s="6" customFormat="1" ht="24" customHeight="1" x14ac:dyDescent="0.25">
      <c r="A304" s="1" t="s">
        <v>478</v>
      </c>
      <c r="B304" s="181" t="s">
        <v>479</v>
      </c>
      <c r="C304" s="182"/>
      <c r="D304" s="182"/>
      <c r="E304" s="182"/>
      <c r="F304" s="182"/>
      <c r="G304" s="182"/>
      <c r="H304" s="183"/>
      <c r="I304" s="10" t="s">
        <v>28</v>
      </c>
      <c r="J304" s="96"/>
      <c r="K304" s="95"/>
      <c r="L304" s="4">
        <f t="shared" si="10"/>
        <v>0</v>
      </c>
      <c r="M304" s="8" t="s">
        <v>31</v>
      </c>
      <c r="N304" s="11"/>
    </row>
    <row r="305" spans="1:14" s="6" customFormat="1" ht="12" x14ac:dyDescent="0.25">
      <c r="A305" s="1" t="s">
        <v>480</v>
      </c>
      <c r="B305" s="151" t="s">
        <v>53</v>
      </c>
      <c r="C305" s="152"/>
      <c r="D305" s="152"/>
      <c r="E305" s="152"/>
      <c r="F305" s="152"/>
      <c r="G305" s="152"/>
      <c r="H305" s="153"/>
      <c r="I305" s="10" t="s">
        <v>28</v>
      </c>
      <c r="J305" s="96"/>
      <c r="K305" s="95"/>
      <c r="L305" s="4">
        <f t="shared" si="10"/>
        <v>0</v>
      </c>
      <c r="M305" s="8" t="s">
        <v>31</v>
      </c>
      <c r="N305" s="11"/>
    </row>
    <row r="306" spans="1:14" s="6" customFormat="1" ht="12" x14ac:dyDescent="0.25">
      <c r="A306" s="1" t="s">
        <v>481</v>
      </c>
      <c r="B306" s="151" t="s">
        <v>55</v>
      </c>
      <c r="C306" s="152"/>
      <c r="D306" s="152"/>
      <c r="E306" s="152"/>
      <c r="F306" s="152"/>
      <c r="G306" s="152"/>
      <c r="H306" s="153"/>
      <c r="I306" s="10" t="s">
        <v>28</v>
      </c>
      <c r="J306" s="96"/>
      <c r="K306" s="95"/>
      <c r="L306" s="4">
        <f t="shared" si="10"/>
        <v>0</v>
      </c>
      <c r="M306" s="8" t="s">
        <v>31</v>
      </c>
      <c r="N306" s="11"/>
    </row>
    <row r="307" spans="1:14" s="6" customFormat="1" ht="24" customHeight="1" x14ac:dyDescent="0.25">
      <c r="A307" s="1" t="s">
        <v>34</v>
      </c>
      <c r="B307" s="145" t="s">
        <v>482</v>
      </c>
      <c r="C307" s="146"/>
      <c r="D307" s="146"/>
      <c r="E307" s="146"/>
      <c r="F307" s="146"/>
      <c r="G307" s="146"/>
      <c r="H307" s="147"/>
      <c r="I307" s="10" t="s">
        <v>28</v>
      </c>
      <c r="J307" s="96"/>
      <c r="K307" s="95"/>
      <c r="L307" s="4">
        <f t="shared" si="10"/>
        <v>0</v>
      </c>
      <c r="M307" s="8" t="s">
        <v>31</v>
      </c>
      <c r="N307" s="11"/>
    </row>
    <row r="308" spans="1:14" s="6" customFormat="1" ht="24" customHeight="1" x14ac:dyDescent="0.25">
      <c r="A308" s="1" t="s">
        <v>483</v>
      </c>
      <c r="B308" s="181" t="s">
        <v>33</v>
      </c>
      <c r="C308" s="182"/>
      <c r="D308" s="182"/>
      <c r="E308" s="182"/>
      <c r="F308" s="182"/>
      <c r="G308" s="182"/>
      <c r="H308" s="183"/>
      <c r="I308" s="10" t="s">
        <v>28</v>
      </c>
      <c r="J308" s="96"/>
      <c r="K308" s="95"/>
      <c r="L308" s="4">
        <f t="shared" si="10"/>
        <v>0</v>
      </c>
      <c r="M308" s="8" t="s">
        <v>31</v>
      </c>
      <c r="N308" s="11"/>
    </row>
    <row r="309" spans="1:14" s="6" customFormat="1" ht="24" customHeight="1" x14ac:dyDescent="0.25">
      <c r="A309" s="1" t="s">
        <v>484</v>
      </c>
      <c r="B309" s="181" t="s">
        <v>35</v>
      </c>
      <c r="C309" s="182"/>
      <c r="D309" s="182"/>
      <c r="E309" s="182"/>
      <c r="F309" s="182"/>
      <c r="G309" s="182"/>
      <c r="H309" s="183"/>
      <c r="I309" s="10" t="s">
        <v>28</v>
      </c>
      <c r="J309" s="96"/>
      <c r="K309" s="95"/>
      <c r="L309" s="4">
        <f t="shared" si="10"/>
        <v>0</v>
      </c>
      <c r="M309" s="8" t="s">
        <v>31</v>
      </c>
      <c r="N309" s="11"/>
    </row>
    <row r="310" spans="1:14" s="6" customFormat="1" ht="24" customHeight="1" x14ac:dyDescent="0.25">
      <c r="A310" s="1" t="s">
        <v>485</v>
      </c>
      <c r="B310" s="181" t="s">
        <v>37</v>
      </c>
      <c r="C310" s="182"/>
      <c r="D310" s="182"/>
      <c r="E310" s="182"/>
      <c r="F310" s="182"/>
      <c r="G310" s="182"/>
      <c r="H310" s="183"/>
      <c r="I310" s="10" t="s">
        <v>28</v>
      </c>
      <c r="J310" s="96"/>
      <c r="K310" s="95"/>
      <c r="L310" s="4">
        <f t="shared" si="10"/>
        <v>0</v>
      </c>
      <c r="M310" s="8" t="s">
        <v>31</v>
      </c>
      <c r="N310" s="11"/>
    </row>
    <row r="311" spans="1:14" s="6" customFormat="1" ht="12" x14ac:dyDescent="0.25">
      <c r="A311" s="1" t="s">
        <v>36</v>
      </c>
      <c r="B311" s="136" t="s">
        <v>486</v>
      </c>
      <c r="C311" s="137"/>
      <c r="D311" s="137"/>
      <c r="E311" s="137"/>
      <c r="F311" s="137"/>
      <c r="G311" s="137"/>
      <c r="H311" s="138"/>
      <c r="I311" s="10" t="s">
        <v>28</v>
      </c>
      <c r="J311" s="96"/>
      <c r="K311" s="95"/>
      <c r="L311" s="4">
        <f t="shared" si="10"/>
        <v>0</v>
      </c>
      <c r="M311" s="8" t="s">
        <v>31</v>
      </c>
      <c r="N311" s="11"/>
    </row>
    <row r="312" spans="1:14" s="6" customFormat="1" ht="12" x14ac:dyDescent="0.25">
      <c r="A312" s="1" t="s">
        <v>38</v>
      </c>
      <c r="B312" s="113" t="s">
        <v>487</v>
      </c>
      <c r="C312" s="114"/>
      <c r="D312" s="114"/>
      <c r="E312" s="114"/>
      <c r="F312" s="114"/>
      <c r="G312" s="114"/>
      <c r="H312" s="115"/>
      <c r="I312" s="10" t="s">
        <v>28</v>
      </c>
      <c r="J312" s="96">
        <f>J313+J326+J327</f>
        <v>198.5</v>
      </c>
      <c r="K312" s="95">
        <f>K313+K326+K327</f>
        <v>142.83738299999999</v>
      </c>
      <c r="L312" s="4">
        <f t="shared" si="10"/>
        <v>-55.662617000000012</v>
      </c>
      <c r="M312" s="8">
        <f>L312/J312</f>
        <v>-0.28041620654911842</v>
      </c>
      <c r="N312" s="11"/>
    </row>
    <row r="313" spans="1:14" s="6" customFormat="1" ht="12" x14ac:dyDescent="0.25">
      <c r="A313" s="1" t="s">
        <v>488</v>
      </c>
      <c r="B313" s="136" t="s">
        <v>489</v>
      </c>
      <c r="C313" s="137"/>
      <c r="D313" s="137"/>
      <c r="E313" s="137"/>
      <c r="F313" s="137"/>
      <c r="G313" s="137"/>
      <c r="H313" s="138"/>
      <c r="I313" s="10" t="s">
        <v>28</v>
      </c>
      <c r="J313" s="96">
        <f>J319</f>
        <v>198.5</v>
      </c>
      <c r="K313" s="95">
        <f>K319</f>
        <v>142.83738299999999</v>
      </c>
      <c r="L313" s="4">
        <f t="shared" si="10"/>
        <v>-55.662617000000012</v>
      </c>
      <c r="M313" s="8">
        <f>L313/J313</f>
        <v>-0.28041620654911842</v>
      </c>
      <c r="N313" s="11"/>
    </row>
    <row r="314" spans="1:14" s="6" customFormat="1" ht="12" x14ac:dyDescent="0.25">
      <c r="A314" s="1" t="s">
        <v>490</v>
      </c>
      <c r="B314" s="154" t="s">
        <v>491</v>
      </c>
      <c r="C314" s="155"/>
      <c r="D314" s="155"/>
      <c r="E314" s="155"/>
      <c r="F314" s="155"/>
      <c r="G314" s="155"/>
      <c r="H314" s="156"/>
      <c r="I314" s="10" t="s">
        <v>28</v>
      </c>
      <c r="J314" s="96"/>
      <c r="K314" s="95"/>
      <c r="L314" s="4">
        <f t="shared" si="10"/>
        <v>0</v>
      </c>
      <c r="M314" s="8" t="s">
        <v>31</v>
      </c>
      <c r="N314" s="11"/>
    </row>
    <row r="315" spans="1:14" s="6" customFormat="1" ht="24" customHeight="1" x14ac:dyDescent="0.25">
      <c r="A315" s="1" t="s">
        <v>492</v>
      </c>
      <c r="B315" s="181" t="s">
        <v>33</v>
      </c>
      <c r="C315" s="182"/>
      <c r="D315" s="182"/>
      <c r="E315" s="182"/>
      <c r="F315" s="182"/>
      <c r="G315" s="182"/>
      <c r="H315" s="183"/>
      <c r="I315" s="10" t="s">
        <v>28</v>
      </c>
      <c r="J315" s="1"/>
      <c r="K315" s="2"/>
      <c r="L315" s="4">
        <f t="shared" si="10"/>
        <v>0</v>
      </c>
      <c r="M315" s="8" t="s">
        <v>31</v>
      </c>
      <c r="N315" s="11"/>
    </row>
    <row r="316" spans="1:14" s="6" customFormat="1" ht="24" customHeight="1" x14ac:dyDescent="0.25">
      <c r="A316" s="1" t="s">
        <v>493</v>
      </c>
      <c r="B316" s="181" t="s">
        <v>35</v>
      </c>
      <c r="C316" s="182"/>
      <c r="D316" s="182"/>
      <c r="E316" s="182"/>
      <c r="F316" s="182"/>
      <c r="G316" s="182"/>
      <c r="H316" s="183"/>
      <c r="I316" s="10" t="s">
        <v>28</v>
      </c>
      <c r="J316" s="1"/>
      <c r="K316" s="2"/>
      <c r="L316" s="4">
        <f t="shared" si="10"/>
        <v>0</v>
      </c>
      <c r="M316" s="8" t="s">
        <v>31</v>
      </c>
      <c r="N316" s="11"/>
    </row>
    <row r="317" spans="1:14" s="6" customFormat="1" ht="24" customHeight="1" x14ac:dyDescent="0.25">
      <c r="A317" s="1" t="s">
        <v>494</v>
      </c>
      <c r="B317" s="181" t="s">
        <v>37</v>
      </c>
      <c r="C317" s="182"/>
      <c r="D317" s="182"/>
      <c r="E317" s="182"/>
      <c r="F317" s="182"/>
      <c r="G317" s="182"/>
      <c r="H317" s="183"/>
      <c r="I317" s="10" t="s">
        <v>28</v>
      </c>
      <c r="J317" s="1"/>
      <c r="K317" s="2"/>
      <c r="L317" s="4">
        <f t="shared" si="10"/>
        <v>0</v>
      </c>
      <c r="M317" s="8" t="s">
        <v>31</v>
      </c>
      <c r="N317" s="11"/>
    </row>
    <row r="318" spans="1:14" s="6" customFormat="1" ht="12" x14ac:dyDescent="0.25">
      <c r="A318" s="1" t="s">
        <v>495</v>
      </c>
      <c r="B318" s="154" t="s">
        <v>268</v>
      </c>
      <c r="C318" s="155"/>
      <c r="D318" s="155"/>
      <c r="E318" s="155"/>
      <c r="F318" s="155"/>
      <c r="G318" s="155"/>
      <c r="H318" s="156"/>
      <c r="I318" s="10" t="s">
        <v>28</v>
      </c>
      <c r="J318" s="1"/>
      <c r="K318" s="2"/>
      <c r="L318" s="4">
        <f t="shared" si="10"/>
        <v>0</v>
      </c>
      <c r="M318" s="8" t="s">
        <v>31</v>
      </c>
      <c r="N318" s="11"/>
    </row>
    <row r="319" spans="1:14" s="6" customFormat="1" ht="12" x14ac:dyDescent="0.25">
      <c r="A319" s="1" t="s">
        <v>496</v>
      </c>
      <c r="B319" s="154" t="s">
        <v>271</v>
      </c>
      <c r="C319" s="155"/>
      <c r="D319" s="155"/>
      <c r="E319" s="155"/>
      <c r="F319" s="155"/>
      <c r="G319" s="155"/>
      <c r="H319" s="156"/>
      <c r="I319" s="10" t="s">
        <v>28</v>
      </c>
      <c r="J319" s="97">
        <v>198.5</v>
      </c>
      <c r="K319" s="98">
        <v>142.83738299999999</v>
      </c>
      <c r="L319" s="4">
        <f t="shared" si="10"/>
        <v>-55.662617000000012</v>
      </c>
      <c r="M319" s="8">
        <f>L319/J319</f>
        <v>-0.28041620654911842</v>
      </c>
      <c r="N319" s="11"/>
    </row>
    <row r="320" spans="1:14" s="6" customFormat="1" ht="12" x14ac:dyDescent="0.25">
      <c r="A320" s="1" t="s">
        <v>497</v>
      </c>
      <c r="B320" s="154" t="s">
        <v>274</v>
      </c>
      <c r="C320" s="155"/>
      <c r="D320" s="155"/>
      <c r="E320" s="155"/>
      <c r="F320" s="155"/>
      <c r="G320" s="155"/>
      <c r="H320" s="156"/>
      <c r="I320" s="10" t="s">
        <v>28</v>
      </c>
      <c r="J320" s="1"/>
      <c r="K320" s="2"/>
      <c r="L320" s="4">
        <f t="shared" si="10"/>
        <v>0</v>
      </c>
      <c r="M320" s="8" t="s">
        <v>31</v>
      </c>
      <c r="N320" s="11"/>
    </row>
    <row r="321" spans="1:14" s="6" customFormat="1" ht="12" x14ac:dyDescent="0.25">
      <c r="A321" s="1" t="s">
        <v>498</v>
      </c>
      <c r="B321" s="154" t="s">
        <v>280</v>
      </c>
      <c r="C321" s="155"/>
      <c r="D321" s="155"/>
      <c r="E321" s="155"/>
      <c r="F321" s="155"/>
      <c r="G321" s="155"/>
      <c r="H321" s="156"/>
      <c r="I321" s="10" t="s">
        <v>28</v>
      </c>
      <c r="J321" s="1"/>
      <c r="K321" s="2"/>
      <c r="L321" s="4">
        <f t="shared" si="10"/>
        <v>0</v>
      </c>
      <c r="M321" s="8" t="s">
        <v>31</v>
      </c>
      <c r="N321" s="11"/>
    </row>
    <row r="322" spans="1:14" s="6" customFormat="1" ht="12" x14ac:dyDescent="0.25">
      <c r="A322" s="1" t="s">
        <v>499</v>
      </c>
      <c r="B322" s="154" t="s">
        <v>282</v>
      </c>
      <c r="C322" s="155"/>
      <c r="D322" s="155"/>
      <c r="E322" s="155"/>
      <c r="F322" s="155"/>
      <c r="G322" s="155"/>
      <c r="H322" s="156"/>
      <c r="I322" s="10" t="s">
        <v>28</v>
      </c>
      <c r="J322" s="1"/>
      <c r="K322" s="2"/>
      <c r="L322" s="4">
        <f t="shared" si="10"/>
        <v>0</v>
      </c>
      <c r="M322" s="8" t="s">
        <v>31</v>
      </c>
      <c r="N322" s="11"/>
    </row>
    <row r="323" spans="1:14" s="6" customFormat="1" ht="24" customHeight="1" x14ac:dyDescent="0.25">
      <c r="A323" s="1" t="s">
        <v>500</v>
      </c>
      <c r="B323" s="181" t="s">
        <v>285</v>
      </c>
      <c r="C323" s="182"/>
      <c r="D323" s="182"/>
      <c r="E323" s="182"/>
      <c r="F323" s="182"/>
      <c r="G323" s="182"/>
      <c r="H323" s="183"/>
      <c r="I323" s="10" t="s">
        <v>28</v>
      </c>
      <c r="J323" s="3">
        <f>J324+J325</f>
        <v>0</v>
      </c>
      <c r="K323" s="4">
        <f>K324+K325</f>
        <v>0</v>
      </c>
      <c r="L323" s="4">
        <f t="shared" si="10"/>
        <v>0</v>
      </c>
      <c r="M323" s="8" t="s">
        <v>31</v>
      </c>
      <c r="N323" s="11"/>
    </row>
    <row r="324" spans="1:14" s="6" customFormat="1" ht="12" x14ac:dyDescent="0.25">
      <c r="A324" s="1" t="s">
        <v>501</v>
      </c>
      <c r="B324" s="151" t="s">
        <v>53</v>
      </c>
      <c r="C324" s="152"/>
      <c r="D324" s="152"/>
      <c r="E324" s="152"/>
      <c r="F324" s="152"/>
      <c r="G324" s="152"/>
      <c r="H324" s="153"/>
      <c r="I324" s="10" t="s">
        <v>28</v>
      </c>
      <c r="J324" s="1"/>
      <c r="K324" s="2"/>
      <c r="L324" s="4">
        <f t="shared" si="10"/>
        <v>0</v>
      </c>
      <c r="M324" s="8" t="s">
        <v>31</v>
      </c>
      <c r="N324" s="11"/>
    </row>
    <row r="325" spans="1:14" s="6" customFormat="1" ht="12" x14ac:dyDescent="0.25">
      <c r="A325" s="1" t="s">
        <v>502</v>
      </c>
      <c r="B325" s="151" t="s">
        <v>55</v>
      </c>
      <c r="C325" s="152"/>
      <c r="D325" s="152"/>
      <c r="E325" s="152"/>
      <c r="F325" s="152"/>
      <c r="G325" s="152"/>
      <c r="H325" s="153"/>
      <c r="I325" s="10" t="s">
        <v>28</v>
      </c>
      <c r="J325" s="1"/>
      <c r="K325" s="2"/>
      <c r="L325" s="4">
        <f t="shared" si="10"/>
        <v>0</v>
      </c>
      <c r="M325" s="8" t="s">
        <v>31</v>
      </c>
      <c r="N325" s="11"/>
    </row>
    <row r="326" spans="1:14" s="6" customFormat="1" ht="12" x14ac:dyDescent="0.25">
      <c r="A326" s="1" t="s">
        <v>503</v>
      </c>
      <c r="B326" s="136" t="s">
        <v>504</v>
      </c>
      <c r="C326" s="137"/>
      <c r="D326" s="137"/>
      <c r="E326" s="137"/>
      <c r="F326" s="137"/>
      <c r="G326" s="137"/>
      <c r="H326" s="138"/>
      <c r="I326" s="10" t="s">
        <v>28</v>
      </c>
      <c r="J326" s="1"/>
      <c r="K326" s="2"/>
      <c r="L326" s="4">
        <f t="shared" si="10"/>
        <v>0</v>
      </c>
      <c r="M326" s="8" t="s">
        <v>31</v>
      </c>
      <c r="N326" s="11"/>
    </row>
    <row r="327" spans="1:14" s="6" customFormat="1" ht="12" x14ac:dyDescent="0.25">
      <c r="A327" s="1" t="s">
        <v>505</v>
      </c>
      <c r="B327" s="136" t="s">
        <v>506</v>
      </c>
      <c r="C327" s="137"/>
      <c r="D327" s="137"/>
      <c r="E327" s="137"/>
      <c r="F327" s="137"/>
      <c r="G327" s="137"/>
      <c r="H327" s="138"/>
      <c r="I327" s="10" t="s">
        <v>28</v>
      </c>
      <c r="J327" s="3"/>
      <c r="K327" s="4">
        <v>0</v>
      </c>
      <c r="L327" s="4">
        <f t="shared" si="10"/>
        <v>0</v>
      </c>
      <c r="M327" s="8" t="s">
        <v>31</v>
      </c>
      <c r="N327" s="11"/>
    </row>
    <row r="328" spans="1:14" s="6" customFormat="1" ht="12" x14ac:dyDescent="0.25">
      <c r="A328" s="1" t="s">
        <v>507</v>
      </c>
      <c r="B328" s="154" t="s">
        <v>491</v>
      </c>
      <c r="C328" s="155"/>
      <c r="D328" s="155"/>
      <c r="E328" s="155"/>
      <c r="F328" s="155"/>
      <c r="G328" s="155"/>
      <c r="H328" s="156"/>
      <c r="I328" s="10" t="s">
        <v>28</v>
      </c>
      <c r="J328" s="1"/>
      <c r="K328" s="2"/>
      <c r="L328" s="4">
        <f t="shared" si="10"/>
        <v>0</v>
      </c>
      <c r="M328" s="8" t="s">
        <v>31</v>
      </c>
      <c r="N328" s="11"/>
    </row>
    <row r="329" spans="1:14" s="6" customFormat="1" ht="24" customHeight="1" x14ac:dyDescent="0.25">
      <c r="A329" s="1" t="s">
        <v>508</v>
      </c>
      <c r="B329" s="181" t="s">
        <v>33</v>
      </c>
      <c r="C329" s="182"/>
      <c r="D329" s="182"/>
      <c r="E329" s="182"/>
      <c r="F329" s="182"/>
      <c r="G329" s="182"/>
      <c r="H329" s="183"/>
      <c r="I329" s="10" t="s">
        <v>28</v>
      </c>
      <c r="J329" s="1"/>
      <c r="K329" s="2"/>
      <c r="L329" s="4">
        <f t="shared" si="10"/>
        <v>0</v>
      </c>
      <c r="M329" s="8" t="s">
        <v>31</v>
      </c>
      <c r="N329" s="11"/>
    </row>
    <row r="330" spans="1:14" s="6" customFormat="1" ht="24" customHeight="1" x14ac:dyDescent="0.25">
      <c r="A330" s="1" t="s">
        <v>509</v>
      </c>
      <c r="B330" s="181" t="s">
        <v>35</v>
      </c>
      <c r="C330" s="182"/>
      <c r="D330" s="182"/>
      <c r="E330" s="182"/>
      <c r="F330" s="182"/>
      <c r="G330" s="182"/>
      <c r="H330" s="183"/>
      <c r="I330" s="10" t="s">
        <v>28</v>
      </c>
      <c r="J330" s="1"/>
      <c r="K330" s="2"/>
      <c r="L330" s="4">
        <f t="shared" si="10"/>
        <v>0</v>
      </c>
      <c r="M330" s="8" t="s">
        <v>31</v>
      </c>
      <c r="N330" s="11"/>
    </row>
    <row r="331" spans="1:14" s="6" customFormat="1" ht="24" customHeight="1" x14ac:dyDescent="0.25">
      <c r="A331" s="1" t="s">
        <v>509</v>
      </c>
      <c r="B331" s="181" t="s">
        <v>37</v>
      </c>
      <c r="C331" s="182"/>
      <c r="D331" s="182"/>
      <c r="E331" s="182"/>
      <c r="F331" s="182"/>
      <c r="G331" s="182"/>
      <c r="H331" s="183"/>
      <c r="I331" s="10" t="s">
        <v>28</v>
      </c>
      <c r="J331" s="1"/>
      <c r="K331" s="2"/>
      <c r="L331" s="4">
        <f t="shared" si="10"/>
        <v>0</v>
      </c>
      <c r="M331" s="8" t="s">
        <v>31</v>
      </c>
      <c r="N331" s="11"/>
    </row>
    <row r="332" spans="1:14" s="6" customFormat="1" ht="12" x14ac:dyDescent="0.25">
      <c r="A332" s="1" t="s">
        <v>510</v>
      </c>
      <c r="B332" s="154" t="s">
        <v>268</v>
      </c>
      <c r="C332" s="155"/>
      <c r="D332" s="155"/>
      <c r="E332" s="155"/>
      <c r="F332" s="155"/>
      <c r="G332" s="155"/>
      <c r="H332" s="156"/>
      <c r="I332" s="10" t="s">
        <v>28</v>
      </c>
      <c r="J332" s="1"/>
      <c r="K332" s="2"/>
      <c r="L332" s="4">
        <f t="shared" si="10"/>
        <v>0</v>
      </c>
      <c r="M332" s="8" t="s">
        <v>31</v>
      </c>
      <c r="N332" s="11"/>
    </row>
    <row r="333" spans="1:14" s="6" customFormat="1" ht="12" x14ac:dyDescent="0.25">
      <c r="A333" s="1" t="s">
        <v>511</v>
      </c>
      <c r="B333" s="154" t="s">
        <v>271</v>
      </c>
      <c r="C333" s="155"/>
      <c r="D333" s="155"/>
      <c r="E333" s="155"/>
      <c r="F333" s="155"/>
      <c r="G333" s="155"/>
      <c r="H333" s="156"/>
      <c r="I333" s="10" t="s">
        <v>28</v>
      </c>
      <c r="J333" s="3"/>
      <c r="K333" s="4">
        <v>0</v>
      </c>
      <c r="L333" s="4">
        <f t="shared" si="10"/>
        <v>0</v>
      </c>
      <c r="M333" s="8" t="s">
        <v>31</v>
      </c>
      <c r="N333" s="11"/>
    </row>
    <row r="334" spans="1:14" s="6" customFormat="1" ht="12" x14ac:dyDescent="0.25">
      <c r="A334" s="1" t="s">
        <v>512</v>
      </c>
      <c r="B334" s="154" t="s">
        <v>274</v>
      </c>
      <c r="C334" s="155"/>
      <c r="D334" s="155"/>
      <c r="E334" s="155"/>
      <c r="F334" s="155"/>
      <c r="G334" s="155"/>
      <c r="H334" s="156"/>
      <c r="I334" s="10" t="s">
        <v>28</v>
      </c>
      <c r="J334" s="1"/>
      <c r="K334" s="2"/>
      <c r="L334" s="4">
        <f t="shared" si="10"/>
        <v>0</v>
      </c>
      <c r="M334" s="8" t="s">
        <v>31</v>
      </c>
      <c r="N334" s="11"/>
    </row>
    <row r="335" spans="1:14" s="6" customFormat="1" ht="12" x14ac:dyDescent="0.25">
      <c r="A335" s="1" t="s">
        <v>513</v>
      </c>
      <c r="B335" s="154" t="s">
        <v>280</v>
      </c>
      <c r="C335" s="155"/>
      <c r="D335" s="155"/>
      <c r="E335" s="155"/>
      <c r="F335" s="155"/>
      <c r="G335" s="155"/>
      <c r="H335" s="156"/>
      <c r="I335" s="10" t="s">
        <v>28</v>
      </c>
      <c r="J335" s="1"/>
      <c r="K335" s="2"/>
      <c r="L335" s="4">
        <f t="shared" si="10"/>
        <v>0</v>
      </c>
      <c r="M335" s="8" t="s">
        <v>31</v>
      </c>
      <c r="N335" s="11"/>
    </row>
    <row r="336" spans="1:14" s="6" customFormat="1" ht="12" x14ac:dyDescent="0.25">
      <c r="A336" s="1" t="s">
        <v>514</v>
      </c>
      <c r="B336" s="154" t="s">
        <v>282</v>
      </c>
      <c r="C336" s="155"/>
      <c r="D336" s="155"/>
      <c r="E336" s="155"/>
      <c r="F336" s="155"/>
      <c r="G336" s="155"/>
      <c r="H336" s="156"/>
      <c r="I336" s="10" t="s">
        <v>28</v>
      </c>
      <c r="J336" s="1"/>
      <c r="K336" s="2"/>
      <c r="L336" s="4">
        <f t="shared" si="10"/>
        <v>0</v>
      </c>
      <c r="M336" s="8" t="s">
        <v>31</v>
      </c>
      <c r="N336" s="11"/>
    </row>
    <row r="337" spans="1:14" s="6" customFormat="1" ht="24" customHeight="1" x14ac:dyDescent="0.25">
      <c r="A337" s="1" t="s">
        <v>515</v>
      </c>
      <c r="B337" s="181" t="s">
        <v>285</v>
      </c>
      <c r="C337" s="182"/>
      <c r="D337" s="182"/>
      <c r="E337" s="182"/>
      <c r="F337" s="182"/>
      <c r="G337" s="182"/>
      <c r="H337" s="183"/>
      <c r="I337" s="10" t="s">
        <v>28</v>
      </c>
      <c r="J337" s="3">
        <f>J338+J339</f>
        <v>0</v>
      </c>
      <c r="K337" s="4">
        <f>K338+K339</f>
        <v>0</v>
      </c>
      <c r="L337" s="4">
        <f t="shared" si="10"/>
        <v>0</v>
      </c>
      <c r="M337" s="8" t="e">
        <f>L337/J337</f>
        <v>#DIV/0!</v>
      </c>
      <c r="N337" s="11"/>
    </row>
    <row r="338" spans="1:14" s="6" customFormat="1" ht="12" x14ac:dyDescent="0.25">
      <c r="A338" s="1" t="s">
        <v>516</v>
      </c>
      <c r="B338" s="151" t="s">
        <v>53</v>
      </c>
      <c r="C338" s="152"/>
      <c r="D338" s="152"/>
      <c r="E338" s="152"/>
      <c r="F338" s="152"/>
      <c r="G338" s="152"/>
      <c r="H338" s="153"/>
      <c r="I338" s="10" t="s">
        <v>28</v>
      </c>
      <c r="J338" s="1"/>
      <c r="K338" s="2"/>
      <c r="L338" s="4">
        <f t="shared" si="10"/>
        <v>0</v>
      </c>
      <c r="M338" s="8" t="s">
        <v>31</v>
      </c>
      <c r="N338" s="11"/>
    </row>
    <row r="339" spans="1:14" s="6" customFormat="1" ht="12" x14ac:dyDescent="0.25">
      <c r="A339" s="1" t="s">
        <v>517</v>
      </c>
      <c r="B339" s="151" t="s">
        <v>55</v>
      </c>
      <c r="C339" s="152"/>
      <c r="D339" s="152"/>
      <c r="E339" s="152"/>
      <c r="F339" s="152"/>
      <c r="G339" s="152"/>
      <c r="H339" s="153"/>
      <c r="I339" s="10" t="s">
        <v>28</v>
      </c>
      <c r="J339" s="1"/>
      <c r="K339" s="2"/>
      <c r="L339" s="4">
        <f t="shared" si="10"/>
        <v>0</v>
      </c>
      <c r="M339" s="8" t="s">
        <v>31</v>
      </c>
      <c r="N339" s="11"/>
    </row>
    <row r="340" spans="1:14" s="6" customFormat="1" ht="12" x14ac:dyDescent="0.25">
      <c r="A340" s="1" t="s">
        <v>40</v>
      </c>
      <c r="B340" s="113" t="s">
        <v>518</v>
      </c>
      <c r="C340" s="114"/>
      <c r="D340" s="114"/>
      <c r="E340" s="114"/>
      <c r="F340" s="114"/>
      <c r="G340" s="114"/>
      <c r="H340" s="115"/>
      <c r="I340" s="10" t="s">
        <v>28</v>
      </c>
      <c r="J340" s="97">
        <v>121.28</v>
      </c>
      <c r="K340" s="98">
        <v>81.550630999999996</v>
      </c>
      <c r="L340" s="4">
        <f t="shared" si="10"/>
        <v>-39.729369000000005</v>
      </c>
      <c r="M340" s="8">
        <f>L340/J340</f>
        <v>-0.32758384729551454</v>
      </c>
      <c r="N340" s="11"/>
    </row>
    <row r="341" spans="1:14" s="6" customFormat="1" ht="12" x14ac:dyDescent="0.25">
      <c r="A341" s="1" t="s">
        <v>42</v>
      </c>
      <c r="B341" s="113" t="s">
        <v>519</v>
      </c>
      <c r="C341" s="114"/>
      <c r="D341" s="114"/>
      <c r="E341" s="114"/>
      <c r="F341" s="114"/>
      <c r="G341" s="114"/>
      <c r="H341" s="115"/>
      <c r="I341" s="10" t="s">
        <v>28</v>
      </c>
      <c r="J341" s="97"/>
      <c r="K341" s="98"/>
      <c r="L341" s="4">
        <f t="shared" si="10"/>
        <v>0</v>
      </c>
      <c r="M341" s="8" t="s">
        <v>31</v>
      </c>
      <c r="N341" s="11"/>
    </row>
    <row r="342" spans="1:14" s="6" customFormat="1" ht="12" x14ac:dyDescent="0.25">
      <c r="A342" s="1" t="s">
        <v>520</v>
      </c>
      <c r="B342" s="136" t="s">
        <v>521</v>
      </c>
      <c r="C342" s="137"/>
      <c r="D342" s="137"/>
      <c r="E342" s="137"/>
      <c r="F342" s="137"/>
      <c r="G342" s="137"/>
      <c r="H342" s="138"/>
      <c r="I342" s="10" t="s">
        <v>28</v>
      </c>
      <c r="J342" s="3"/>
      <c r="K342" s="4"/>
      <c r="L342" s="4">
        <f t="shared" si="10"/>
        <v>0</v>
      </c>
      <c r="M342" s="8" t="s">
        <v>31</v>
      </c>
      <c r="N342" s="11"/>
    </row>
    <row r="343" spans="1:14" s="6" customFormat="1" ht="12" x14ac:dyDescent="0.25">
      <c r="A343" s="1" t="s">
        <v>522</v>
      </c>
      <c r="B343" s="136" t="s">
        <v>523</v>
      </c>
      <c r="C343" s="137"/>
      <c r="D343" s="137"/>
      <c r="E343" s="137"/>
      <c r="F343" s="137"/>
      <c r="G343" s="137"/>
      <c r="H343" s="138"/>
      <c r="I343" s="10" t="s">
        <v>28</v>
      </c>
      <c r="J343" s="3"/>
      <c r="K343" s="4"/>
      <c r="L343" s="4">
        <f t="shared" si="10"/>
        <v>0</v>
      </c>
      <c r="M343" s="8" t="s">
        <v>31</v>
      </c>
      <c r="N343" s="11"/>
    </row>
    <row r="344" spans="1:14" s="6" customFormat="1" ht="12" x14ac:dyDescent="0.25">
      <c r="A344" s="1" t="s">
        <v>58</v>
      </c>
      <c r="B344" s="169" t="s">
        <v>524</v>
      </c>
      <c r="C344" s="170"/>
      <c r="D344" s="170"/>
      <c r="E344" s="170"/>
      <c r="F344" s="170"/>
      <c r="G344" s="170"/>
      <c r="H344" s="171"/>
      <c r="I344" s="10" t="s">
        <v>28</v>
      </c>
      <c r="J344" s="3">
        <f>SUM(J345:J349)+J354+J355</f>
        <v>0</v>
      </c>
      <c r="K344" s="4">
        <f>SUM(K345:K349)+K354+K355</f>
        <v>0</v>
      </c>
      <c r="L344" s="4">
        <f t="shared" si="10"/>
        <v>0</v>
      </c>
      <c r="M344" s="8" t="e">
        <f>L344/J344</f>
        <v>#DIV/0!</v>
      </c>
      <c r="N344" s="11"/>
    </row>
    <row r="345" spans="1:14" s="6" customFormat="1" ht="12" x14ac:dyDescent="0.25">
      <c r="A345" s="1" t="s">
        <v>60</v>
      </c>
      <c r="B345" s="113" t="s">
        <v>525</v>
      </c>
      <c r="C345" s="114"/>
      <c r="D345" s="114"/>
      <c r="E345" s="114"/>
      <c r="F345" s="114"/>
      <c r="G345" s="114"/>
      <c r="H345" s="115"/>
      <c r="I345" s="10" t="s">
        <v>28</v>
      </c>
      <c r="J345" s="1"/>
      <c r="K345" s="2"/>
      <c r="L345" s="4">
        <f t="shared" si="10"/>
        <v>0</v>
      </c>
      <c r="M345" s="8" t="s">
        <v>31</v>
      </c>
      <c r="N345" s="11"/>
    </row>
    <row r="346" spans="1:14" s="6" customFormat="1" ht="12" x14ac:dyDescent="0.25">
      <c r="A346" s="1" t="s">
        <v>64</v>
      </c>
      <c r="B346" s="113" t="s">
        <v>526</v>
      </c>
      <c r="C346" s="114"/>
      <c r="D346" s="114"/>
      <c r="E346" s="114"/>
      <c r="F346" s="114"/>
      <c r="G346" s="114"/>
      <c r="H346" s="115"/>
      <c r="I346" s="10" t="s">
        <v>28</v>
      </c>
      <c r="J346" s="1"/>
      <c r="K346" s="2"/>
      <c r="L346" s="4">
        <f t="shared" si="10"/>
        <v>0</v>
      </c>
      <c r="M346" s="8" t="s">
        <v>31</v>
      </c>
      <c r="N346" s="11"/>
    </row>
    <row r="347" spans="1:14" s="6" customFormat="1" ht="12" x14ac:dyDescent="0.25">
      <c r="A347" s="1" t="s">
        <v>65</v>
      </c>
      <c r="B347" s="113" t="s">
        <v>527</v>
      </c>
      <c r="C347" s="114"/>
      <c r="D347" s="114"/>
      <c r="E347" s="114"/>
      <c r="F347" s="114"/>
      <c r="G347" s="114"/>
      <c r="H347" s="115"/>
      <c r="I347" s="10" t="s">
        <v>28</v>
      </c>
      <c r="J347" s="1"/>
      <c r="K347" s="2"/>
      <c r="L347" s="4">
        <f t="shared" si="10"/>
        <v>0</v>
      </c>
      <c r="M347" s="8" t="s">
        <v>31</v>
      </c>
      <c r="N347" s="11"/>
    </row>
    <row r="348" spans="1:14" s="6" customFormat="1" ht="12" x14ac:dyDescent="0.25">
      <c r="A348" s="1" t="s">
        <v>66</v>
      </c>
      <c r="B348" s="113" t="s">
        <v>528</v>
      </c>
      <c r="C348" s="114"/>
      <c r="D348" s="114"/>
      <c r="E348" s="114"/>
      <c r="F348" s="114"/>
      <c r="G348" s="114"/>
      <c r="H348" s="115"/>
      <c r="I348" s="10" t="s">
        <v>28</v>
      </c>
      <c r="J348" s="1"/>
      <c r="K348" s="2"/>
      <c r="L348" s="4">
        <f t="shared" si="10"/>
        <v>0</v>
      </c>
      <c r="M348" s="8" t="s">
        <v>31</v>
      </c>
      <c r="N348" s="11"/>
    </row>
    <row r="349" spans="1:14" s="6" customFormat="1" ht="12" x14ac:dyDescent="0.25">
      <c r="A349" s="1" t="s">
        <v>67</v>
      </c>
      <c r="B349" s="113" t="s">
        <v>529</v>
      </c>
      <c r="C349" s="114"/>
      <c r="D349" s="114"/>
      <c r="E349" s="114"/>
      <c r="F349" s="114"/>
      <c r="G349" s="114"/>
      <c r="H349" s="115"/>
      <c r="I349" s="10" t="s">
        <v>28</v>
      </c>
      <c r="J349" s="3">
        <f>J350+J352</f>
        <v>0</v>
      </c>
      <c r="K349" s="4">
        <f>K350+K352</f>
        <v>0</v>
      </c>
      <c r="L349" s="4">
        <f t="shared" si="10"/>
        <v>0</v>
      </c>
      <c r="M349" s="8" t="e">
        <f>L349/J349</f>
        <v>#DIV/0!</v>
      </c>
      <c r="N349" s="11"/>
    </row>
    <row r="350" spans="1:14" s="6" customFormat="1" ht="12" x14ac:dyDescent="0.25">
      <c r="A350" s="1" t="s">
        <v>107</v>
      </c>
      <c r="B350" s="136" t="s">
        <v>530</v>
      </c>
      <c r="C350" s="137"/>
      <c r="D350" s="137"/>
      <c r="E350" s="137"/>
      <c r="F350" s="137"/>
      <c r="G350" s="137"/>
      <c r="H350" s="138"/>
      <c r="I350" s="10" t="s">
        <v>28</v>
      </c>
      <c r="J350" s="3">
        <f>J351</f>
        <v>0</v>
      </c>
      <c r="K350" s="4">
        <f>K351</f>
        <v>0</v>
      </c>
      <c r="L350" s="4">
        <f t="shared" si="10"/>
        <v>0</v>
      </c>
      <c r="M350" s="8" t="e">
        <f>L350/J350</f>
        <v>#DIV/0!</v>
      </c>
      <c r="N350" s="11"/>
    </row>
    <row r="351" spans="1:14" s="6" customFormat="1" ht="24" customHeight="1" x14ac:dyDescent="0.25">
      <c r="A351" s="1" t="s">
        <v>531</v>
      </c>
      <c r="B351" s="181" t="s">
        <v>532</v>
      </c>
      <c r="C351" s="182"/>
      <c r="D351" s="182"/>
      <c r="E351" s="182"/>
      <c r="F351" s="182"/>
      <c r="G351" s="182"/>
      <c r="H351" s="183"/>
      <c r="I351" s="10" t="s">
        <v>28</v>
      </c>
      <c r="J351" s="1"/>
      <c r="K351" s="2"/>
      <c r="L351" s="4">
        <f t="shared" si="10"/>
        <v>0</v>
      </c>
      <c r="M351" s="8" t="s">
        <v>31</v>
      </c>
      <c r="N351" s="11"/>
    </row>
    <row r="352" spans="1:14" s="6" customFormat="1" ht="12" x14ac:dyDescent="0.25">
      <c r="A352" s="1" t="s">
        <v>109</v>
      </c>
      <c r="B352" s="136" t="s">
        <v>533</v>
      </c>
      <c r="C352" s="137"/>
      <c r="D352" s="137"/>
      <c r="E352" s="137"/>
      <c r="F352" s="137"/>
      <c r="G352" s="137"/>
      <c r="H352" s="138"/>
      <c r="I352" s="10" t="s">
        <v>28</v>
      </c>
      <c r="J352" s="3">
        <f>J353</f>
        <v>0</v>
      </c>
      <c r="K352" s="4">
        <f>K353</f>
        <v>0</v>
      </c>
      <c r="L352" s="4">
        <f>K352-J352</f>
        <v>0</v>
      </c>
      <c r="M352" s="8" t="e">
        <f>L352/J352</f>
        <v>#DIV/0!</v>
      </c>
      <c r="N352" s="11"/>
    </row>
    <row r="353" spans="1:14" s="6" customFormat="1" ht="24" customHeight="1" x14ac:dyDescent="0.25">
      <c r="A353" s="1" t="s">
        <v>534</v>
      </c>
      <c r="B353" s="181" t="s">
        <v>535</v>
      </c>
      <c r="C353" s="182"/>
      <c r="D353" s="182"/>
      <c r="E353" s="182"/>
      <c r="F353" s="182"/>
      <c r="G353" s="182"/>
      <c r="H353" s="183"/>
      <c r="I353" s="10" t="s">
        <v>28</v>
      </c>
      <c r="J353" s="1"/>
      <c r="K353" s="2"/>
      <c r="L353" s="4">
        <f>K353-J353</f>
        <v>0</v>
      </c>
      <c r="M353" s="8" t="s">
        <v>31</v>
      </c>
      <c r="N353" s="11"/>
    </row>
    <row r="354" spans="1:14" s="6" customFormat="1" ht="12" x14ac:dyDescent="0.25">
      <c r="A354" s="1" t="s">
        <v>68</v>
      </c>
      <c r="B354" s="113" t="s">
        <v>536</v>
      </c>
      <c r="C354" s="114"/>
      <c r="D354" s="114"/>
      <c r="E354" s="114"/>
      <c r="F354" s="114"/>
      <c r="G354" s="114"/>
      <c r="H354" s="115"/>
      <c r="I354" s="10" t="s">
        <v>28</v>
      </c>
      <c r="J354" s="1"/>
      <c r="K354" s="2"/>
      <c r="L354" s="4">
        <f>K354-J354</f>
        <v>0</v>
      </c>
      <c r="M354" s="8" t="s">
        <v>31</v>
      </c>
      <c r="N354" s="11"/>
    </row>
    <row r="355" spans="1:14" s="6" customFormat="1" ht="12.6" thickBot="1" x14ac:dyDescent="0.3">
      <c r="A355" s="12" t="s">
        <v>69</v>
      </c>
      <c r="B355" s="139" t="s">
        <v>537</v>
      </c>
      <c r="C355" s="140"/>
      <c r="D355" s="140"/>
      <c r="E355" s="140"/>
      <c r="F355" s="140"/>
      <c r="G355" s="140"/>
      <c r="H355" s="141"/>
      <c r="I355" s="13" t="s">
        <v>28</v>
      </c>
      <c r="J355" s="14"/>
      <c r="K355" s="15"/>
      <c r="L355" s="16">
        <f>K355-J355</f>
        <v>0</v>
      </c>
      <c r="M355" s="17" t="s">
        <v>31</v>
      </c>
      <c r="N355" s="18"/>
    </row>
    <row r="356" spans="1:14" s="6" customFormat="1" ht="12" x14ac:dyDescent="0.25">
      <c r="A356" s="19" t="s">
        <v>127</v>
      </c>
      <c r="B356" s="157" t="s">
        <v>120</v>
      </c>
      <c r="C356" s="158"/>
      <c r="D356" s="158"/>
      <c r="E356" s="158"/>
      <c r="F356" s="158"/>
      <c r="G356" s="158"/>
      <c r="H356" s="159"/>
      <c r="I356" s="20" t="s">
        <v>254</v>
      </c>
      <c r="J356" s="21">
        <f>J357+J361</f>
        <v>0</v>
      </c>
      <c r="K356" s="22">
        <f>K357+K361</f>
        <v>0</v>
      </c>
      <c r="L356" s="22">
        <f t="shared" ref="L356:L364" si="11">K356-J356</f>
        <v>0</v>
      </c>
      <c r="M356" s="23" t="e">
        <f>L356/J356</f>
        <v>#DIV/0!</v>
      </c>
      <c r="N356" s="24"/>
    </row>
    <row r="357" spans="1:14" s="6" customFormat="1" ht="36" customHeight="1" x14ac:dyDescent="0.25">
      <c r="A357" s="1" t="s">
        <v>129</v>
      </c>
      <c r="B357" s="116" t="s">
        <v>538</v>
      </c>
      <c r="C357" s="117"/>
      <c r="D357" s="117"/>
      <c r="E357" s="117"/>
      <c r="F357" s="117"/>
      <c r="G357" s="117"/>
      <c r="H357" s="118"/>
      <c r="I357" s="5" t="s">
        <v>28</v>
      </c>
      <c r="J357" s="3">
        <f>J358+J359+J360</f>
        <v>0</v>
      </c>
      <c r="K357" s="4">
        <f>K358+K359+K360</f>
        <v>0</v>
      </c>
      <c r="L357" s="4">
        <f t="shared" si="11"/>
        <v>0</v>
      </c>
      <c r="M357" s="8" t="e">
        <f>L357/J357</f>
        <v>#DIV/0!</v>
      </c>
      <c r="N357" s="11"/>
    </row>
    <row r="358" spans="1:14" s="6" customFormat="1" ht="12" x14ac:dyDescent="0.25">
      <c r="A358" s="1" t="s">
        <v>130</v>
      </c>
      <c r="B358" s="136" t="s">
        <v>539</v>
      </c>
      <c r="C358" s="137"/>
      <c r="D358" s="137"/>
      <c r="E358" s="137"/>
      <c r="F358" s="137"/>
      <c r="G358" s="137"/>
      <c r="H358" s="138"/>
      <c r="I358" s="5" t="s">
        <v>28</v>
      </c>
      <c r="J358" s="1"/>
      <c r="K358" s="2"/>
      <c r="L358" s="4">
        <f t="shared" si="11"/>
        <v>0</v>
      </c>
      <c r="M358" s="8" t="s">
        <v>31</v>
      </c>
      <c r="N358" s="11"/>
    </row>
    <row r="359" spans="1:14" s="6" customFormat="1" ht="24" customHeight="1" x14ac:dyDescent="0.25">
      <c r="A359" s="1" t="s">
        <v>131</v>
      </c>
      <c r="B359" s="145" t="s">
        <v>540</v>
      </c>
      <c r="C359" s="146"/>
      <c r="D359" s="146"/>
      <c r="E359" s="146"/>
      <c r="F359" s="146"/>
      <c r="G359" s="146"/>
      <c r="H359" s="147"/>
      <c r="I359" s="5" t="s">
        <v>28</v>
      </c>
      <c r="J359" s="1"/>
      <c r="K359" s="2"/>
      <c r="L359" s="4">
        <f t="shared" si="11"/>
        <v>0</v>
      </c>
      <c r="M359" s="8" t="s">
        <v>31</v>
      </c>
      <c r="N359" s="11"/>
    </row>
    <row r="360" spans="1:14" s="6" customFormat="1" ht="12" x14ac:dyDescent="0.25">
      <c r="A360" s="1" t="s">
        <v>132</v>
      </c>
      <c r="B360" s="136" t="s">
        <v>541</v>
      </c>
      <c r="C360" s="137"/>
      <c r="D360" s="137"/>
      <c r="E360" s="137"/>
      <c r="F360" s="137"/>
      <c r="G360" s="137"/>
      <c r="H360" s="138"/>
      <c r="I360" s="5" t="s">
        <v>28</v>
      </c>
      <c r="J360" s="1"/>
      <c r="K360" s="2"/>
      <c r="L360" s="4">
        <f t="shared" si="11"/>
        <v>0</v>
      </c>
      <c r="M360" s="8" t="s">
        <v>31</v>
      </c>
      <c r="N360" s="11"/>
    </row>
    <row r="361" spans="1:14" s="6" customFormat="1" ht="24" customHeight="1" x14ac:dyDescent="0.25">
      <c r="A361" s="1" t="s">
        <v>133</v>
      </c>
      <c r="B361" s="116" t="s">
        <v>542</v>
      </c>
      <c r="C361" s="117"/>
      <c r="D361" s="117"/>
      <c r="E361" s="117"/>
      <c r="F361" s="117"/>
      <c r="G361" s="117"/>
      <c r="H361" s="118"/>
      <c r="I361" s="5" t="s">
        <v>254</v>
      </c>
      <c r="J361" s="3">
        <f>J362+J363+J364</f>
        <v>0</v>
      </c>
      <c r="K361" s="4">
        <f>K362+K363+K364</f>
        <v>0</v>
      </c>
      <c r="L361" s="4">
        <f t="shared" si="11"/>
        <v>0</v>
      </c>
      <c r="M361" s="8" t="e">
        <f>L361/J361</f>
        <v>#DIV/0!</v>
      </c>
      <c r="N361" s="11"/>
    </row>
    <row r="362" spans="1:14" s="6" customFormat="1" ht="12" x14ac:dyDescent="0.25">
      <c r="A362" s="1" t="s">
        <v>543</v>
      </c>
      <c r="B362" s="136" t="s">
        <v>544</v>
      </c>
      <c r="C362" s="137"/>
      <c r="D362" s="137"/>
      <c r="E362" s="137"/>
      <c r="F362" s="137"/>
      <c r="G362" s="137"/>
      <c r="H362" s="138"/>
      <c r="I362" s="5" t="s">
        <v>28</v>
      </c>
      <c r="J362" s="1"/>
      <c r="K362" s="2"/>
      <c r="L362" s="4">
        <f t="shared" si="11"/>
        <v>0</v>
      </c>
      <c r="M362" s="8" t="s">
        <v>31</v>
      </c>
      <c r="N362" s="11"/>
    </row>
    <row r="363" spans="1:14" s="6" customFormat="1" ht="12" x14ac:dyDescent="0.25">
      <c r="A363" s="1" t="s">
        <v>545</v>
      </c>
      <c r="B363" s="136" t="s">
        <v>546</v>
      </c>
      <c r="C363" s="137"/>
      <c r="D363" s="137"/>
      <c r="E363" s="137"/>
      <c r="F363" s="137"/>
      <c r="G363" s="137"/>
      <c r="H363" s="138"/>
      <c r="I363" s="5" t="s">
        <v>28</v>
      </c>
      <c r="J363" s="1"/>
      <c r="K363" s="2"/>
      <c r="L363" s="4">
        <f t="shared" si="11"/>
        <v>0</v>
      </c>
      <c r="M363" s="8" t="s">
        <v>31</v>
      </c>
      <c r="N363" s="11"/>
    </row>
    <row r="364" spans="1:14" s="6" customFormat="1" ht="12.6" thickBot="1" x14ac:dyDescent="0.3">
      <c r="A364" s="12" t="s">
        <v>547</v>
      </c>
      <c r="B364" s="166" t="s">
        <v>548</v>
      </c>
      <c r="C364" s="167"/>
      <c r="D364" s="167"/>
      <c r="E364" s="167"/>
      <c r="F364" s="167"/>
      <c r="G364" s="167"/>
      <c r="H364" s="168"/>
      <c r="I364" s="25" t="s">
        <v>28</v>
      </c>
      <c r="J364" s="12"/>
      <c r="K364" s="32"/>
      <c r="L364" s="26">
        <f t="shared" si="11"/>
        <v>0</v>
      </c>
      <c r="M364" s="27" t="s">
        <v>31</v>
      </c>
      <c r="N364" s="28"/>
    </row>
    <row r="365" spans="1:14" x14ac:dyDescent="0.3">
      <c r="A365" s="83"/>
      <c r="B365" s="83"/>
    </row>
    <row r="366" spans="1:14" s="37" customFormat="1" ht="10.199999999999999" x14ac:dyDescent="0.2">
      <c r="A366" s="37" t="s">
        <v>549</v>
      </c>
    </row>
    <row r="367" spans="1:14" s="37" customFormat="1" ht="10.199999999999999" x14ac:dyDescent="0.2">
      <c r="A367" s="84" t="s">
        <v>550</v>
      </c>
    </row>
    <row r="368" spans="1:14" s="37" customFormat="1" ht="10.199999999999999" x14ac:dyDescent="0.2">
      <c r="A368" s="84" t="s">
        <v>551</v>
      </c>
    </row>
    <row r="369" spans="1:14" s="37" customFormat="1" ht="10.199999999999999" x14ac:dyDescent="0.2">
      <c r="A369" s="84" t="s">
        <v>552</v>
      </c>
    </row>
    <row r="370" spans="1:14" s="37" customFormat="1" ht="22.65" customHeight="1" x14ac:dyDescent="0.2">
      <c r="A370" s="205" t="s">
        <v>553</v>
      </c>
      <c r="B370" s="205"/>
      <c r="C370" s="205"/>
      <c r="D370" s="205"/>
      <c r="E370" s="205"/>
      <c r="F370" s="205"/>
      <c r="G370" s="205"/>
      <c r="H370" s="205"/>
      <c r="I370" s="205"/>
      <c r="J370" s="205"/>
      <c r="K370" s="205"/>
      <c r="L370" s="205"/>
      <c r="M370" s="205"/>
      <c r="N370" s="205"/>
    </row>
    <row r="371" spans="1:14" s="37" customFormat="1" ht="10.199999999999999" x14ac:dyDescent="0.2">
      <c r="A371" s="84" t="s">
        <v>554</v>
      </c>
    </row>
  </sheetData>
  <mergeCells count="364">
    <mergeCell ref="B363:H363"/>
    <mergeCell ref="B364:H364"/>
    <mergeCell ref="A370:N370"/>
    <mergeCell ref="B357:H357"/>
    <mergeCell ref="B358:H358"/>
    <mergeCell ref="B359:H359"/>
    <mergeCell ref="B360:H360"/>
    <mergeCell ref="B361:H361"/>
    <mergeCell ref="B362:H362"/>
    <mergeCell ref="B351:H351"/>
    <mergeCell ref="B352:H352"/>
    <mergeCell ref="B353:H353"/>
    <mergeCell ref="B354:H354"/>
    <mergeCell ref="B355:H355"/>
    <mergeCell ref="B356:H356"/>
    <mergeCell ref="B345:H345"/>
    <mergeCell ref="B346:H346"/>
    <mergeCell ref="B347:H347"/>
    <mergeCell ref="B348:H348"/>
    <mergeCell ref="B349:H349"/>
    <mergeCell ref="B350:H350"/>
    <mergeCell ref="B339:H339"/>
    <mergeCell ref="B340:H340"/>
    <mergeCell ref="B341:H341"/>
    <mergeCell ref="B342:H342"/>
    <mergeCell ref="B343:H343"/>
    <mergeCell ref="B344:H344"/>
    <mergeCell ref="B333:H333"/>
    <mergeCell ref="B334:H334"/>
    <mergeCell ref="B335:H335"/>
    <mergeCell ref="B336:H336"/>
    <mergeCell ref="B337:H337"/>
    <mergeCell ref="B338:H338"/>
    <mergeCell ref="B327:H327"/>
    <mergeCell ref="B328:H328"/>
    <mergeCell ref="B329:H329"/>
    <mergeCell ref="B330:H330"/>
    <mergeCell ref="B331:H331"/>
    <mergeCell ref="B332:H332"/>
    <mergeCell ref="B321:H321"/>
    <mergeCell ref="B322:H322"/>
    <mergeCell ref="B323:H323"/>
    <mergeCell ref="B324:H324"/>
    <mergeCell ref="B325:H325"/>
    <mergeCell ref="B326:H326"/>
    <mergeCell ref="B315:H315"/>
    <mergeCell ref="B316:H316"/>
    <mergeCell ref="B317:H317"/>
    <mergeCell ref="B318:H318"/>
    <mergeCell ref="B319:H319"/>
    <mergeCell ref="B320:H320"/>
    <mergeCell ref="B309:H309"/>
    <mergeCell ref="B310:H310"/>
    <mergeCell ref="B311:H311"/>
    <mergeCell ref="B312:H312"/>
    <mergeCell ref="B313:H313"/>
    <mergeCell ref="B314:H314"/>
    <mergeCell ref="B303:H303"/>
    <mergeCell ref="B304:H304"/>
    <mergeCell ref="B305:H305"/>
    <mergeCell ref="B306:H306"/>
    <mergeCell ref="B307:H307"/>
    <mergeCell ref="B308:H308"/>
    <mergeCell ref="B297:H297"/>
    <mergeCell ref="B298:H298"/>
    <mergeCell ref="B299:H299"/>
    <mergeCell ref="B300:H300"/>
    <mergeCell ref="B301:H301"/>
    <mergeCell ref="B302:H302"/>
    <mergeCell ref="B291:H291"/>
    <mergeCell ref="B292:H292"/>
    <mergeCell ref="B293:H293"/>
    <mergeCell ref="B294:H294"/>
    <mergeCell ref="B295:H295"/>
    <mergeCell ref="B296:H296"/>
    <mergeCell ref="B285:H285"/>
    <mergeCell ref="A286:H286"/>
    <mergeCell ref="B287:H287"/>
    <mergeCell ref="B288:H288"/>
    <mergeCell ref="B289:H289"/>
    <mergeCell ref="B290:H290"/>
    <mergeCell ref="A283:A284"/>
    <mergeCell ref="B283:H284"/>
    <mergeCell ref="I283:I284"/>
    <mergeCell ref="J283:K283"/>
    <mergeCell ref="L283:M283"/>
    <mergeCell ref="N283:N284"/>
    <mergeCell ref="B277:H277"/>
    <mergeCell ref="B278:H278"/>
    <mergeCell ref="B279:H279"/>
    <mergeCell ref="B280:H280"/>
    <mergeCell ref="B281:H281"/>
    <mergeCell ref="A282:N282"/>
    <mergeCell ref="B271:H271"/>
    <mergeCell ref="B272:H272"/>
    <mergeCell ref="B273:H273"/>
    <mergeCell ref="B274:H274"/>
    <mergeCell ref="B275:H275"/>
    <mergeCell ref="B276:H276"/>
    <mergeCell ref="B265:H265"/>
    <mergeCell ref="B266:H266"/>
    <mergeCell ref="B267:H267"/>
    <mergeCell ref="B268:H268"/>
    <mergeCell ref="B269:H269"/>
    <mergeCell ref="B270:H270"/>
    <mergeCell ref="B259:H259"/>
    <mergeCell ref="B260:H260"/>
    <mergeCell ref="B261:H261"/>
    <mergeCell ref="B262:H262"/>
    <mergeCell ref="B263:H263"/>
    <mergeCell ref="B264:H264"/>
    <mergeCell ref="B253:H253"/>
    <mergeCell ref="B254:H254"/>
    <mergeCell ref="B255:H255"/>
    <mergeCell ref="B256:H256"/>
    <mergeCell ref="B257:H257"/>
    <mergeCell ref="B258:H258"/>
    <mergeCell ref="B247:H247"/>
    <mergeCell ref="B248:H248"/>
    <mergeCell ref="B249:H249"/>
    <mergeCell ref="B250:H250"/>
    <mergeCell ref="B251:H251"/>
    <mergeCell ref="B252:H252"/>
    <mergeCell ref="B241:H241"/>
    <mergeCell ref="B242:H242"/>
    <mergeCell ref="B243:H243"/>
    <mergeCell ref="B244:H244"/>
    <mergeCell ref="B245:H245"/>
    <mergeCell ref="B246:H246"/>
    <mergeCell ref="B235:H235"/>
    <mergeCell ref="B236:H236"/>
    <mergeCell ref="B237:H237"/>
    <mergeCell ref="B238:H238"/>
    <mergeCell ref="B239:H239"/>
    <mergeCell ref="B240:H240"/>
    <mergeCell ref="B229:H229"/>
    <mergeCell ref="B230:H230"/>
    <mergeCell ref="B231:H231"/>
    <mergeCell ref="A232:N232"/>
    <mergeCell ref="B233:H233"/>
    <mergeCell ref="B234:H234"/>
    <mergeCell ref="B223:H223"/>
    <mergeCell ref="B224:H224"/>
    <mergeCell ref="B225:H225"/>
    <mergeCell ref="B226:H226"/>
    <mergeCell ref="B227:H227"/>
    <mergeCell ref="B228:H228"/>
    <mergeCell ref="B217:H217"/>
    <mergeCell ref="B218:H218"/>
    <mergeCell ref="B219:H219"/>
    <mergeCell ref="B220:H220"/>
    <mergeCell ref="B221:H221"/>
    <mergeCell ref="B222:H222"/>
    <mergeCell ref="B211:H211"/>
    <mergeCell ref="B212:H212"/>
    <mergeCell ref="B213:H213"/>
    <mergeCell ref="B214:H214"/>
    <mergeCell ref="B215:H215"/>
    <mergeCell ref="B216:H216"/>
    <mergeCell ref="B205:H205"/>
    <mergeCell ref="B206:H206"/>
    <mergeCell ref="B207:H207"/>
    <mergeCell ref="B208:H208"/>
    <mergeCell ref="B209:H209"/>
    <mergeCell ref="B210:H210"/>
    <mergeCell ref="B199:H199"/>
    <mergeCell ref="B200:H200"/>
    <mergeCell ref="B201:H201"/>
    <mergeCell ref="B202:H202"/>
    <mergeCell ref="B203:H203"/>
    <mergeCell ref="B204:H204"/>
    <mergeCell ref="B193:H193"/>
    <mergeCell ref="B194:H194"/>
    <mergeCell ref="B195:H195"/>
    <mergeCell ref="B196:H196"/>
    <mergeCell ref="B197:H197"/>
    <mergeCell ref="B198:H198"/>
    <mergeCell ref="B187:H187"/>
    <mergeCell ref="B188:H188"/>
    <mergeCell ref="B189:H189"/>
    <mergeCell ref="B190:H190"/>
    <mergeCell ref="B191:H191"/>
    <mergeCell ref="B192:H192"/>
    <mergeCell ref="B181:H181"/>
    <mergeCell ref="B182:H182"/>
    <mergeCell ref="B183:H183"/>
    <mergeCell ref="B184:H184"/>
    <mergeCell ref="B185:H185"/>
    <mergeCell ref="B186:H186"/>
    <mergeCell ref="B175:H175"/>
    <mergeCell ref="B176:H176"/>
    <mergeCell ref="B177:H177"/>
    <mergeCell ref="B178:H178"/>
    <mergeCell ref="B179:H179"/>
    <mergeCell ref="B180:H180"/>
    <mergeCell ref="B169:H169"/>
    <mergeCell ref="B170:H170"/>
    <mergeCell ref="B171:H171"/>
    <mergeCell ref="B172:H172"/>
    <mergeCell ref="B173:H173"/>
    <mergeCell ref="B174:H174"/>
    <mergeCell ref="B163:H163"/>
    <mergeCell ref="B164:H164"/>
    <mergeCell ref="B165:H165"/>
    <mergeCell ref="B166:H166"/>
    <mergeCell ref="B167:H167"/>
    <mergeCell ref="B168:H168"/>
    <mergeCell ref="B157:H157"/>
    <mergeCell ref="B158:H158"/>
    <mergeCell ref="B159:H159"/>
    <mergeCell ref="B160:H160"/>
    <mergeCell ref="B161:H161"/>
    <mergeCell ref="B162:H162"/>
    <mergeCell ref="B151:H151"/>
    <mergeCell ref="B152:H152"/>
    <mergeCell ref="B153:H153"/>
    <mergeCell ref="B154:H154"/>
    <mergeCell ref="B155:H155"/>
    <mergeCell ref="B156:H156"/>
    <mergeCell ref="B145:H145"/>
    <mergeCell ref="B146:H146"/>
    <mergeCell ref="B147:H147"/>
    <mergeCell ref="B148:H148"/>
    <mergeCell ref="B149:H149"/>
    <mergeCell ref="B150:H150"/>
    <mergeCell ref="B139:H139"/>
    <mergeCell ref="B140:H140"/>
    <mergeCell ref="B141:H141"/>
    <mergeCell ref="B142:H142"/>
    <mergeCell ref="B143:H143"/>
    <mergeCell ref="B144:H144"/>
    <mergeCell ref="B133:H133"/>
    <mergeCell ref="B134:H134"/>
    <mergeCell ref="B135:H135"/>
    <mergeCell ref="B136:H136"/>
    <mergeCell ref="B137:H137"/>
    <mergeCell ref="B138:H138"/>
    <mergeCell ref="B127:H127"/>
    <mergeCell ref="B128:H128"/>
    <mergeCell ref="B129:H129"/>
    <mergeCell ref="B130:H130"/>
    <mergeCell ref="B131:H131"/>
    <mergeCell ref="B132:H132"/>
    <mergeCell ref="B121:H121"/>
    <mergeCell ref="B122:H122"/>
    <mergeCell ref="B123:H123"/>
    <mergeCell ref="B124:H124"/>
    <mergeCell ref="B125:H125"/>
    <mergeCell ref="B126:H126"/>
    <mergeCell ref="B115:H115"/>
    <mergeCell ref="B116:H116"/>
    <mergeCell ref="B117:H117"/>
    <mergeCell ref="B118:H118"/>
    <mergeCell ref="B119:H119"/>
    <mergeCell ref="B120:H120"/>
    <mergeCell ref="B109:H109"/>
    <mergeCell ref="B110:H110"/>
    <mergeCell ref="B111:H111"/>
    <mergeCell ref="B112:H112"/>
    <mergeCell ref="B113:H113"/>
    <mergeCell ref="B114:H114"/>
    <mergeCell ref="B103:H103"/>
    <mergeCell ref="B104:H104"/>
    <mergeCell ref="B105:H105"/>
    <mergeCell ref="B106:H106"/>
    <mergeCell ref="B107:H107"/>
    <mergeCell ref="B108:H108"/>
    <mergeCell ref="B97:H97"/>
    <mergeCell ref="B98:H98"/>
    <mergeCell ref="B99:H99"/>
    <mergeCell ref="B100:H100"/>
    <mergeCell ref="B101:H101"/>
    <mergeCell ref="B102:H102"/>
    <mergeCell ref="B91:H91"/>
    <mergeCell ref="B92:H92"/>
    <mergeCell ref="B93:H93"/>
    <mergeCell ref="B94:H94"/>
    <mergeCell ref="B95:H95"/>
    <mergeCell ref="B96:H96"/>
    <mergeCell ref="B85:H85"/>
    <mergeCell ref="B86:H86"/>
    <mergeCell ref="B87:H87"/>
    <mergeCell ref="B88:H88"/>
    <mergeCell ref="B89:H89"/>
    <mergeCell ref="B90:H90"/>
    <mergeCell ref="B79:H79"/>
    <mergeCell ref="B80:H80"/>
    <mergeCell ref="B81:H81"/>
    <mergeCell ref="B82:H82"/>
    <mergeCell ref="B83:H83"/>
    <mergeCell ref="B84:H84"/>
    <mergeCell ref="B73:H73"/>
    <mergeCell ref="B74:H74"/>
    <mergeCell ref="B75:H75"/>
    <mergeCell ref="B76:H76"/>
    <mergeCell ref="B77:H77"/>
    <mergeCell ref="B78:H78"/>
    <mergeCell ref="B67:H67"/>
    <mergeCell ref="B68:H68"/>
    <mergeCell ref="B69:H69"/>
    <mergeCell ref="B70:H70"/>
    <mergeCell ref="B71:H71"/>
    <mergeCell ref="B72:H72"/>
    <mergeCell ref="B61:H61"/>
    <mergeCell ref="B62:H62"/>
    <mergeCell ref="B63:H63"/>
    <mergeCell ref="B64:H64"/>
    <mergeCell ref="B65:H65"/>
    <mergeCell ref="B66:H66"/>
    <mergeCell ref="B55:H55"/>
    <mergeCell ref="B56:H56"/>
    <mergeCell ref="B57:H57"/>
    <mergeCell ref="B58:H58"/>
    <mergeCell ref="B59:H59"/>
    <mergeCell ref="B60:H60"/>
    <mergeCell ref="B49:H49"/>
    <mergeCell ref="B50:H50"/>
    <mergeCell ref="B51:H51"/>
    <mergeCell ref="B52:H52"/>
    <mergeCell ref="B53:H53"/>
    <mergeCell ref="B54:H54"/>
    <mergeCell ref="B43:H43"/>
    <mergeCell ref="B44:H44"/>
    <mergeCell ref="B45:H45"/>
    <mergeCell ref="B46:H46"/>
    <mergeCell ref="B47:H47"/>
    <mergeCell ref="B48:H48"/>
    <mergeCell ref="B37:H37"/>
    <mergeCell ref="B38:H38"/>
    <mergeCell ref="B39:H39"/>
    <mergeCell ref="B40:H40"/>
    <mergeCell ref="B41:H41"/>
    <mergeCell ref="B42:H42"/>
    <mergeCell ref="B31:H31"/>
    <mergeCell ref="B32:H32"/>
    <mergeCell ref="B33:H33"/>
    <mergeCell ref="B34:H34"/>
    <mergeCell ref="B35:H35"/>
    <mergeCell ref="B36:H36"/>
    <mergeCell ref="B25:H25"/>
    <mergeCell ref="B26:H26"/>
    <mergeCell ref="B27:H27"/>
    <mergeCell ref="B28:H28"/>
    <mergeCell ref="B29:H29"/>
    <mergeCell ref="B30:H30"/>
    <mergeCell ref="B22:H22"/>
    <mergeCell ref="B23:H23"/>
    <mergeCell ref="B24:H24"/>
    <mergeCell ref="A16:N16"/>
    <mergeCell ref="A17:A18"/>
    <mergeCell ref="B17:H18"/>
    <mergeCell ref="I17:I18"/>
    <mergeCell ref="J17:K17"/>
    <mergeCell ref="L17:M17"/>
    <mergeCell ref="N17:N18"/>
    <mergeCell ref="M2:N2"/>
    <mergeCell ref="A4:N4"/>
    <mergeCell ref="D6:G6"/>
    <mergeCell ref="D7:G7"/>
    <mergeCell ref="E9:H9"/>
    <mergeCell ref="I13:N13"/>
    <mergeCell ref="B19:H19"/>
    <mergeCell ref="A20:N20"/>
    <mergeCell ref="B21:H21"/>
  </mergeCells>
  <pageMargins left="0.31496062992125984" right="0.31496062992125984" top="0.35433070866141736" bottom="0.35433070866141736" header="0.31496062992125984" footer="0.31496062992125984"/>
  <pageSetup paperSize="9" scale="70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 № 20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Пользователь Windows</cp:lastModifiedBy>
  <cp:lastPrinted>2026-05-07T13:00:01Z</cp:lastPrinted>
  <dcterms:created xsi:type="dcterms:W3CDTF">2026-04-28T10:15:15Z</dcterms:created>
  <dcterms:modified xsi:type="dcterms:W3CDTF">2026-05-07T13:36:53Z</dcterms:modified>
</cp:coreProperties>
</file>